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52002 Sentinel\WP 2\QTDIAN\TOOLBOX Quantifications\2022 version 2\barriers to infrastructural development\TYNDP grids\"/>
    </mc:Choice>
  </mc:AlternateContent>
  <xr:revisionPtr revIDLastSave="0" documentId="8_{373C48FD-5B9E-4898-8B83-CBDEA3971EF8}" xr6:coauthVersionLast="47" xr6:coauthVersionMax="47" xr10:uidLastSave="{00000000-0000-0000-0000-000000000000}"/>
  <bookViews>
    <workbookView xWindow="-110" yWindow="-110" windowWidth="19420" windowHeight="10420"/>
  </bookViews>
  <sheets>
    <sheet name="Sheet 6 QTDIAN" sheetId="1" r:id="rId1"/>
  </sheets>
  <externalReferences>
    <externalReference r:id="rId2"/>
  </externalReferences>
  <calcPr calcId="0"/>
</workbook>
</file>

<file path=xl/calcChain.xml><?xml version="1.0" encoding="utf-8"?>
<calcChain xmlns="http://schemas.openxmlformats.org/spreadsheetml/2006/main">
  <c r="G9" i="1" l="1"/>
  <c r="H8" i="1" s="1"/>
  <c r="K7" i="1"/>
  <c r="L6" i="1" s="1"/>
  <c r="R6" i="1"/>
  <c r="Q6" i="1"/>
  <c r="P6" i="1"/>
  <c r="O6" i="1"/>
  <c r="L5" i="1"/>
  <c r="L4" i="1"/>
  <c r="AC3" i="1"/>
  <c r="AA3" i="1"/>
  <c r="Z3" i="1"/>
  <c r="Q7" i="1" s="1"/>
  <c r="V3" i="1"/>
  <c r="U3" i="1"/>
  <c r="T3" i="1"/>
  <c r="S3" i="1"/>
  <c r="P7" i="1" s="1"/>
  <c r="R3" i="1"/>
  <c r="O7" i="1" s="1"/>
  <c r="Q3" i="1"/>
  <c r="O3" i="1"/>
  <c r="L2" i="1"/>
  <c r="R7" i="1" l="1"/>
  <c r="H3" i="1"/>
  <c r="H6" i="1"/>
  <c r="L3" i="1"/>
  <c r="H2" i="1"/>
  <c r="H5" i="1"/>
  <c r="H7" i="1"/>
  <c r="H4" i="1"/>
</calcChain>
</file>

<file path=xl/sharedStrings.xml><?xml version="1.0" encoding="utf-8"?>
<sst xmlns="http://schemas.openxmlformats.org/spreadsheetml/2006/main" count="109" uniqueCount="43">
  <si>
    <t>Commissioning Year</t>
  </si>
  <si>
    <t>Status ID
1 : Under Consideration
2 : In Planning but not permitting
3 : In permitting
4 : Under Construction</t>
  </si>
  <si>
    <t>Progress of the project since TYNDP2018</t>
  </si>
  <si>
    <t>Storage Capacity (GWh)</t>
  </si>
  <si>
    <t>Progress of the storage investments since TYNDP2018</t>
  </si>
  <si>
    <t>Number of projects</t>
  </si>
  <si>
    <t>% of projects all</t>
  </si>
  <si>
    <t>Status of storage projects</t>
  </si>
  <si>
    <t>% of projects</t>
  </si>
  <si>
    <t>New Project</t>
  </si>
  <si>
    <t>Ahead of time</t>
  </si>
  <si>
    <t>Under consideration</t>
  </si>
  <si>
    <t># of projects expected to be commissioned</t>
  </si>
  <si>
    <t>Cancelled</t>
  </si>
  <si>
    <t>Planned but not yet permitting</t>
  </si>
  <si>
    <t>Delayed</t>
  </si>
  <si>
    <t>Rescheduled</t>
  </si>
  <si>
    <t>Permitting</t>
  </si>
  <si>
    <t>Under construction</t>
  </si>
  <si>
    <t>development periodes</t>
  </si>
  <si>
    <t>2021-2025</t>
  </si>
  <si>
    <t>2026-2030</t>
  </si>
  <si>
    <t>2031-2036</t>
  </si>
  <si>
    <t>Sum</t>
  </si>
  <si>
    <t>Investment on time</t>
  </si>
  <si>
    <t>n/a</t>
  </si>
  <si>
    <t>New project</t>
  </si>
  <si>
    <t>Storage capacity (GWh) of projects expected to be commissioned</t>
  </si>
  <si>
    <t>Project on time</t>
  </si>
  <si>
    <t>2022</t>
  </si>
  <si>
    <t>1</t>
  </si>
  <si>
    <t>2024</t>
  </si>
  <si>
    <t>2</t>
  </si>
  <si>
    <t>3</t>
  </si>
  <si>
    <t>2025</t>
  </si>
  <si>
    <t>2026</t>
  </si>
  <si>
    <t>2027</t>
  </si>
  <si>
    <t>2028</t>
  </si>
  <si>
    <t>2029</t>
  </si>
  <si>
    <t>2033</t>
  </si>
  <si>
    <t/>
  </si>
  <si>
    <t>2034</t>
  </si>
  <si>
    <t>2036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</si>
</sst>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9" tint="0.39994506668294322"/>
      </top>
      <bottom/>
      <diagonal/>
    </border>
    <border>
      <left/>
      <right/>
      <top style="thin">
        <color theme="9" tint="0.39994506668294322"/>
      </top>
      <bottom style="thin">
        <color theme="9" tint="0.39994506668294322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0" borderId="10" xfId="0" applyFill="1" applyBorder="1"/>
    <xf numFmtId="0" fontId="0" fillId="0" borderId="10" xfId="0" applyFill="1" applyBorder="1" applyAlignment="1">
      <alignment wrapText="1"/>
    </xf>
    <xf numFmtId="2" fontId="0" fillId="0" borderId="10" xfId="0" applyNumberFormat="1" applyFill="1" applyBorder="1" applyAlignment="1">
      <alignment wrapText="1"/>
    </xf>
    <xf numFmtId="0" fontId="0" fillId="0" borderId="0" xfId="0" applyFill="1"/>
    <xf numFmtId="0" fontId="0" fillId="0" borderId="11" xfId="0" applyFill="1" applyBorder="1" applyAlignment="1">
      <alignment wrapText="1"/>
    </xf>
    <xf numFmtId="0" fontId="0" fillId="0" borderId="0" xfId="0" applyFill="1" applyAlignment="1">
      <alignment wrapText="1"/>
    </xf>
    <xf numFmtId="2" fontId="0" fillId="0" borderId="11" xfId="0" applyNumberFormat="1" applyFill="1" applyBorder="1" applyAlignment="1">
      <alignment wrapText="1"/>
    </xf>
    <xf numFmtId="2" fontId="0" fillId="0" borderId="0" xfId="0" applyNumberFormat="1" applyFill="1"/>
    <xf numFmtId="1" fontId="0" fillId="0" borderId="0" xfId="0" applyNumberFormat="1" applyFill="1"/>
    <xf numFmtId="2" fontId="14" fillId="0" borderId="0" xfId="0" applyNumberFormat="1" applyFont="1" applyFill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/>
                </a:solidFill>
                <a:latin typeface="Candara" panose="020E0502030303020204" pitchFamily="34" charset="0"/>
                <a:ea typeface="+mn-ea"/>
                <a:cs typeface="+mn-cs"/>
              </a:defRPr>
            </a:pPr>
            <a:r>
              <a:rPr lang="en-US" sz="1100"/>
              <a:t>Progress of the storage investments since TYNDP2018, </a:t>
            </a:r>
          </a:p>
          <a:p>
            <a:pPr>
              <a:defRPr sz="1100"/>
            </a:pPr>
            <a:r>
              <a:rPr lang="en-US" sz="1100"/>
              <a:t>n = 21 projects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/>
              </a:solidFill>
              <a:latin typeface="Candara" panose="020E050203030302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'[1]QTDIAN analysis'!$H$1</c:f>
              <c:strCache>
                <c:ptCount val="1"/>
                <c:pt idx="0">
                  <c:v>% of projects all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'[1]QTDIAN analysis'!$F$2:$F$8</c:f>
              <c:strCache>
                <c:ptCount val="7"/>
                <c:pt idx="0">
                  <c:v>Ahead of time</c:v>
                </c:pt>
                <c:pt idx="1">
                  <c:v>Cancelled</c:v>
                </c:pt>
                <c:pt idx="2">
                  <c:v>Rescheduled</c:v>
                </c:pt>
                <c:pt idx="3">
                  <c:v>Delayed</c:v>
                </c:pt>
                <c:pt idx="4">
                  <c:v>Investment on time</c:v>
                </c:pt>
                <c:pt idx="5">
                  <c:v>New project</c:v>
                </c:pt>
                <c:pt idx="6">
                  <c:v>n/a</c:v>
                </c:pt>
              </c:strCache>
            </c:strRef>
          </c:cat>
          <c:val>
            <c:numRef>
              <c:f>'[1]QTDIAN analysis'!$H$2:$H$8</c:f>
              <c:numCache>
                <c:formatCode>0.00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23.80952380952381</c:v>
                </c:pt>
                <c:pt idx="3">
                  <c:v>33.333333333333336</c:v>
                </c:pt>
                <c:pt idx="4">
                  <c:v>0</c:v>
                </c:pt>
                <c:pt idx="5">
                  <c:v>33.333333333333336</c:v>
                </c:pt>
                <c:pt idx="6">
                  <c:v>9.5238095238095237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BF-442F-8E7F-F5FB5497E8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31415536"/>
        <c:axId val="331419696"/>
      </c:barChart>
      <c:catAx>
        <c:axId val="331415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ndara" panose="020E0502030303020204" pitchFamily="34" charset="0"/>
                <a:ea typeface="+mn-ea"/>
                <a:cs typeface="+mn-cs"/>
              </a:defRPr>
            </a:pPr>
            <a:endParaRPr lang="en-US"/>
          </a:p>
        </c:txPr>
        <c:crossAx val="331419696"/>
        <c:crosses val="autoZero"/>
        <c:auto val="1"/>
        <c:lblAlgn val="ctr"/>
        <c:lblOffset val="100"/>
        <c:noMultiLvlLbl val="0"/>
      </c:catAx>
      <c:valAx>
        <c:axId val="331419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Candara" panose="020E0502030303020204" pitchFamily="34" charset="0"/>
                    <a:ea typeface="+mn-ea"/>
                    <a:cs typeface="+mn-cs"/>
                  </a:defRPr>
                </a:pPr>
                <a:r>
                  <a:rPr lang="en-GB"/>
                  <a:t>projects in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Candara" panose="020E0502030303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ndara" panose="020E0502030303020204" pitchFamily="34" charset="0"/>
                <a:ea typeface="+mn-ea"/>
                <a:cs typeface="+mn-cs"/>
              </a:defRPr>
            </a:pPr>
            <a:endParaRPr lang="en-US"/>
          </a:p>
        </c:txPr>
        <c:crossAx val="331415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  <a:latin typeface="Candara" panose="020E0502030303020204" pitchFamily="34" charset="0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200" b="0" i="0" u="none" strike="noStrike" kern="1200" spc="0" baseline="0">
                <a:solidFill>
                  <a:schemeClr val="tx1"/>
                </a:solidFill>
                <a:latin typeface="Candara" panose="020E0502030303020204" pitchFamily="34" charset="0"/>
                <a:ea typeface="+mn-ea"/>
                <a:cs typeface="+mn-cs"/>
              </a:defRPr>
            </a:pPr>
            <a:r>
              <a:rPr lang="en-US" sz="1200"/>
              <a:t>Status of storage projects</a:t>
            </a:r>
          </a:p>
        </c:rich>
      </c:tx>
      <c:layout>
        <c:manualLayout>
          <c:xMode val="edge"/>
          <c:yMode val="edge"/>
          <c:x val="0.31267143788531848"/>
          <c:y val="8.360980773035946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200" b="0" i="0" u="none" strike="noStrike" kern="1200" spc="0" baseline="0">
              <a:solidFill>
                <a:schemeClr val="tx1"/>
              </a:solidFill>
              <a:latin typeface="Candara" panose="020E050203030302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'[1]QTDIAN analysis'!$L$1</c:f>
              <c:strCache>
                <c:ptCount val="1"/>
                <c:pt idx="0">
                  <c:v>% of projects</c:v>
                </c:pt>
              </c:strCache>
            </c:strRef>
          </c:tx>
          <c:dPt>
            <c:idx val="0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379-482F-9426-97387328B07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379-482F-9426-97387328B073}"/>
              </c:ext>
            </c:extLst>
          </c:dPt>
          <c:dPt>
            <c:idx val="2"/>
            <c:bubble3D val="0"/>
            <c:spPr>
              <a:solidFill>
                <a:srgbClr val="0099CC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379-482F-9426-97387328B073}"/>
              </c:ext>
            </c:extLst>
          </c:dPt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379-482F-9426-97387328B073}"/>
                </c:ext>
              </c:extLst>
            </c:dLbl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379-482F-9426-97387328B073}"/>
                </c:ext>
              </c:extLst>
            </c:dLbl>
            <c:dLbl>
              <c:idx val="2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379-482F-9426-97387328B07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ndara" panose="020E050203030302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/>
            </c:extLst>
          </c:dLbls>
          <c:cat>
            <c:strRef>
              <c:f>'[1]QTDIAN analysis'!$J$2:$J$4</c:f>
              <c:strCache>
                <c:ptCount val="3"/>
                <c:pt idx="0">
                  <c:v>Under consideration</c:v>
                </c:pt>
                <c:pt idx="1">
                  <c:v>Planned but not yet permitting</c:v>
                </c:pt>
                <c:pt idx="2">
                  <c:v>Permitting</c:v>
                </c:pt>
              </c:strCache>
            </c:strRef>
          </c:cat>
          <c:val>
            <c:numRef>
              <c:f>'[1]QTDIAN analysis'!$L$2:$L$4</c:f>
              <c:numCache>
                <c:formatCode>0</c:formatCode>
                <c:ptCount val="3"/>
                <c:pt idx="0">
                  <c:v>42.307692307692307</c:v>
                </c:pt>
                <c:pt idx="1">
                  <c:v>11.538461538461538</c:v>
                </c:pt>
                <c:pt idx="2">
                  <c:v>46.153846153846153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379-482F-9426-97387328B0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5553417782183541E-2"/>
          <c:y val="0.84391592349885469"/>
          <c:w val="0.89999986881845206"/>
          <c:h val="8.176424740749246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Candara" panose="020E0502030303020204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  <a:latin typeface="Candara" panose="020E0502030303020204" pitchFamily="34" charset="0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027524820267034"/>
          <c:y val="8.9192263841162828E-2"/>
          <c:w val="0.80853261196352355"/>
          <c:h val="0.6621351825641692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'[1]QTDIAN analysis'!$N$6</c:f>
              <c:strCache>
                <c:ptCount val="1"/>
                <c:pt idx="0">
                  <c:v># of projects expected to be commissioned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'[1]QTDIAN analysis'!$O$5:$Q$5</c:f>
              <c:strCache>
                <c:ptCount val="3"/>
                <c:pt idx="0">
                  <c:v>2021-2025</c:v>
                </c:pt>
                <c:pt idx="1">
                  <c:v>2026-2030</c:v>
                </c:pt>
                <c:pt idx="2">
                  <c:v>2031-2036</c:v>
                </c:pt>
              </c:strCache>
            </c:strRef>
          </c:cat>
          <c:val>
            <c:numRef>
              <c:f>'[1]QTDIAN analysis'!$O$6:$Q$6</c:f>
              <c:numCache>
                <c:formatCode>General</c:formatCode>
                <c:ptCount val="3"/>
                <c:pt idx="0">
                  <c:v>10</c:v>
                </c:pt>
                <c:pt idx="1">
                  <c:v>13</c:v>
                </c:pt>
                <c:pt idx="2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B3-46AE-8A2B-5ECA8E6C4A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0480912"/>
        <c:axId val="470482576"/>
      </c:barChart>
      <c:catAx>
        <c:axId val="470480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sz="900" b="0" i="0" u="none" strike="noStrike" kern="1200" baseline="0">
                <a:solidFill>
                  <a:schemeClr val="tx1"/>
                </a:solidFill>
                <a:latin typeface="Candara" panose="020E0502030303020204" pitchFamily="34" charset="0"/>
                <a:ea typeface="+mn-ea"/>
                <a:cs typeface="+mn-cs"/>
              </a:defRPr>
            </a:pPr>
            <a:endParaRPr lang="en-US"/>
          </a:p>
        </c:txPr>
        <c:crossAx val="470482576"/>
        <c:crosses val="autoZero"/>
        <c:auto val="1"/>
        <c:lblAlgn val="ctr"/>
        <c:lblOffset val="100"/>
        <c:noMultiLvlLbl val="0"/>
      </c:catAx>
      <c:valAx>
        <c:axId val="470482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sz="900" b="0" i="0" u="none" strike="noStrike" kern="1200" baseline="0">
                <a:solidFill>
                  <a:schemeClr val="tx1"/>
                </a:solidFill>
                <a:latin typeface="Candara" panose="020E0502030303020204" pitchFamily="34" charset="0"/>
                <a:ea typeface="+mn-ea"/>
                <a:cs typeface="+mn-cs"/>
              </a:defRPr>
            </a:pPr>
            <a:endParaRPr lang="en-US"/>
          </a:p>
        </c:txPr>
        <c:crossAx val="470480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2187709688462856"/>
          <c:y val="0.87484828581259655"/>
          <c:w val="0.87812290311537144"/>
          <c:h val="8.73154605693624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Candara" panose="020E0502030303020204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  <a:latin typeface="Candara" panose="020E0502030303020204" pitchFamily="34" charset="0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226034804501867"/>
          <c:y val="9.1768930711217417E-2"/>
          <c:w val="0.75945090704064644"/>
          <c:h val="0.644082697091343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'[1]QTDIAN analysis'!$N$7</c:f>
              <c:strCache>
                <c:ptCount val="1"/>
                <c:pt idx="0">
                  <c:v>Storage capacity (GWh) of projects expected to be commissioned</c:v>
                </c:pt>
              </c:strCache>
            </c:strRef>
          </c:tx>
          <c:spPr>
            <a:solidFill>
              <a:srgbClr val="0099CC"/>
            </a:solidFill>
            <a:ln>
              <a:noFill/>
            </a:ln>
            <a:effectLst/>
          </c:spPr>
          <c:invertIfNegative val="0"/>
          <c:cat>
            <c:strRef>
              <c:f>'[1]QTDIAN analysis'!$O$5:$Q$5</c:f>
              <c:strCache>
                <c:ptCount val="3"/>
                <c:pt idx="0">
                  <c:v>2021-2025</c:v>
                </c:pt>
                <c:pt idx="1">
                  <c:v>2026-2030</c:v>
                </c:pt>
                <c:pt idx="2">
                  <c:v>2031-2036</c:v>
                </c:pt>
              </c:strCache>
            </c:strRef>
          </c:cat>
          <c:val>
            <c:numRef>
              <c:f>'[1]QTDIAN analysis'!$O$7:$Q$7</c:f>
              <c:numCache>
                <c:formatCode>General</c:formatCode>
                <c:ptCount val="3"/>
                <c:pt idx="0">
                  <c:v>10199</c:v>
                </c:pt>
                <c:pt idx="1">
                  <c:v>17508</c:v>
                </c:pt>
                <c:pt idx="2">
                  <c:v>1084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1B-4857-9820-6153103B24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40482192"/>
        <c:axId val="340484272"/>
      </c:barChart>
      <c:catAx>
        <c:axId val="340482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sz="900" b="0" i="0" u="none" strike="noStrike" kern="1200" baseline="0">
                <a:solidFill>
                  <a:schemeClr val="tx1"/>
                </a:solidFill>
                <a:latin typeface="Candara" panose="020E0502030303020204" pitchFamily="34" charset="0"/>
                <a:ea typeface="+mn-ea"/>
                <a:cs typeface="+mn-cs"/>
              </a:defRPr>
            </a:pPr>
            <a:endParaRPr lang="en-US"/>
          </a:p>
        </c:txPr>
        <c:crossAx val="340484272"/>
        <c:crosses val="autoZero"/>
        <c:auto val="1"/>
        <c:lblAlgn val="ctr"/>
        <c:lblOffset val="100"/>
        <c:noMultiLvlLbl val="0"/>
      </c:catAx>
      <c:valAx>
        <c:axId val="340484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sz="900" b="0" i="0" u="none" strike="noStrike" kern="1200" baseline="0">
                <a:solidFill>
                  <a:schemeClr val="tx1"/>
                </a:solidFill>
                <a:latin typeface="Candara" panose="020E0502030303020204" pitchFamily="34" charset="0"/>
                <a:ea typeface="+mn-ea"/>
                <a:cs typeface="+mn-cs"/>
              </a:defRPr>
            </a:pPr>
            <a:endParaRPr lang="en-US"/>
          </a:p>
        </c:txPr>
        <c:crossAx val="340482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3276747304032783"/>
          <c:y val="0.86165768544168719"/>
          <c:w val="0.63292030990403347"/>
          <c:h val="0.1172279499323550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Candara" panose="020E0502030303020204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  <a:latin typeface="Candara" panose="020E0502030303020204" pitchFamily="34" charset="0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123220</xdr:colOff>
      <xdr:row>12</xdr:row>
      <xdr:rowOff>14062</xdr:rowOff>
    </xdr:from>
    <xdr:to>
      <xdr:col>10</xdr:col>
      <xdr:colOff>553356</xdr:colOff>
      <xdr:row>27</xdr:row>
      <xdr:rowOff>58512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F51DA05E-3F15-4DBF-A229-FC24E07AD8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662213</xdr:colOff>
      <xdr:row>8</xdr:row>
      <xdr:rowOff>172357</xdr:rowOff>
    </xdr:from>
    <xdr:to>
      <xdr:col>12</xdr:col>
      <xdr:colOff>99785</xdr:colOff>
      <xdr:row>16</xdr:row>
      <xdr:rowOff>108857</xdr:rowOff>
    </xdr:to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2FF59550-1034-4A7C-8016-8ABA96677429}"/>
            </a:ext>
          </a:extLst>
        </xdr:cNvPr>
        <xdr:cNvSpPr/>
      </xdr:nvSpPr>
      <xdr:spPr>
        <a:xfrm>
          <a:off x="12117613" y="3760107"/>
          <a:ext cx="199572" cy="1409700"/>
        </a:xfrm>
        <a:prstGeom prst="rect">
          <a:avLst/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10</xdr:col>
      <xdr:colOff>684892</xdr:colOff>
      <xdr:row>12</xdr:row>
      <xdr:rowOff>32658</xdr:rowOff>
    </xdr:from>
    <xdr:to>
      <xdr:col>16</xdr:col>
      <xdr:colOff>264584</xdr:colOff>
      <xdr:row>27</xdr:row>
      <xdr:rowOff>45358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9D1C1B17-98AE-41AE-BA2C-9932046BDD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458611</xdr:colOff>
      <xdr:row>13</xdr:row>
      <xdr:rowOff>148167</xdr:rowOff>
    </xdr:from>
    <xdr:to>
      <xdr:col>23</xdr:col>
      <xdr:colOff>317500</xdr:colOff>
      <xdr:row>26</xdr:row>
      <xdr:rowOff>155222</xdr:rowOff>
    </xdr:to>
    <xdr:graphicFrame macro="">
      <xdr:nvGraphicFramePr>
        <xdr:cNvPr id="6" name="Diagramm 5">
          <a:extLst>
            <a:ext uri="{FF2B5EF4-FFF2-40B4-BE49-F238E27FC236}">
              <a16:creationId xmlns:a16="http://schemas.microsoft.com/office/drawing/2014/main" id="{115A8EC4-6480-4ED3-8184-7D4AF9CF0E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314325</xdr:colOff>
      <xdr:row>13</xdr:row>
      <xdr:rowOff>148167</xdr:rowOff>
    </xdr:from>
    <xdr:to>
      <xdr:col>29</xdr:col>
      <xdr:colOff>162277</xdr:colOff>
      <xdr:row>26</xdr:row>
      <xdr:rowOff>169334</xdr:rowOff>
    </xdr:to>
    <xdr:graphicFrame macro="">
      <xdr:nvGraphicFramePr>
        <xdr:cNvPr id="7" name="Diagramm 6">
          <a:extLst>
            <a:ext uri="{FF2B5EF4-FFF2-40B4-BE49-F238E27FC236}">
              <a16:creationId xmlns:a16="http://schemas.microsoft.com/office/drawing/2014/main" id="{5331413B-026E-4771-8C0C-C0628C991F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52002%20Sentinel/WP%202/QTDIAN/TOOLBOX%20Quantifications/background%20data%20sources/grid%20infrastructure/Entsoe_TYNDP%20storage%20statistics%20and%20QTDIAN%20analys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Stor.Projects"/>
      <sheetName val="QTDIAN analysis"/>
      <sheetName val="2025NT"/>
      <sheetName val="2030NT"/>
      <sheetName val="2030GA"/>
      <sheetName val="2030DE"/>
      <sheetName val="2030CT"/>
    </sheetNames>
    <sheetDataSet>
      <sheetData sheetId="0"/>
      <sheetData sheetId="1"/>
      <sheetData sheetId="2">
        <row r="1">
          <cell r="H1" t="str">
            <v>% of projects all</v>
          </cell>
          <cell r="L1" t="str">
            <v>% of projects</v>
          </cell>
        </row>
        <row r="2">
          <cell r="F2" t="str">
            <v>Ahead of time</v>
          </cell>
          <cell r="H2">
            <v>0</v>
          </cell>
          <cell r="J2" t="str">
            <v>Under consideration</v>
          </cell>
          <cell r="L2">
            <v>42.307692307692307</v>
          </cell>
        </row>
        <row r="3">
          <cell r="F3" t="str">
            <v>Cancelled</v>
          </cell>
          <cell r="H3">
            <v>0</v>
          </cell>
          <cell r="J3" t="str">
            <v>Planned but not yet permitting</v>
          </cell>
          <cell r="L3">
            <v>11.538461538461538</v>
          </cell>
        </row>
        <row r="4">
          <cell r="F4" t="str">
            <v>Rescheduled</v>
          </cell>
          <cell r="H4">
            <v>23.80952380952381</v>
          </cell>
          <cell r="J4" t="str">
            <v>Permitting</v>
          </cell>
          <cell r="L4">
            <v>46.153846153846153</v>
          </cell>
        </row>
        <row r="5">
          <cell r="F5" t="str">
            <v>Delayed</v>
          </cell>
          <cell r="H5">
            <v>33.333333333333336</v>
          </cell>
          <cell r="O5" t="str">
            <v>2021-2025</v>
          </cell>
          <cell r="P5" t="str">
            <v>2026-2030</v>
          </cell>
          <cell r="Q5" t="str">
            <v>2031-2036</v>
          </cell>
        </row>
        <row r="6">
          <cell r="F6" t="str">
            <v>Investment on time</v>
          </cell>
          <cell r="H6">
            <v>0</v>
          </cell>
          <cell r="N6" t="str">
            <v># of projects expected to be commissioned</v>
          </cell>
          <cell r="O6">
            <v>10</v>
          </cell>
          <cell r="P6">
            <v>13</v>
          </cell>
          <cell r="Q6">
            <v>3</v>
          </cell>
        </row>
        <row r="7">
          <cell r="F7" t="str">
            <v>New project</v>
          </cell>
          <cell r="H7">
            <v>33.333333333333336</v>
          </cell>
          <cell r="N7" t="str">
            <v>Storage capacity (GWh) of projects expected to be commissioned</v>
          </cell>
          <cell r="O7">
            <v>10199</v>
          </cell>
          <cell r="P7">
            <v>17508</v>
          </cell>
          <cell r="Q7">
            <v>1084</v>
          </cell>
        </row>
        <row r="8">
          <cell r="F8" t="str">
            <v>n/a</v>
          </cell>
          <cell r="H8">
            <v>9.5238095238095237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331"/>
  <sheetViews>
    <sheetView tabSelected="1" topLeftCell="A10" workbookViewId="0">
      <selection activeCell="J1" sqref="J1"/>
    </sheetView>
  </sheetViews>
  <sheetFormatPr baseColWidth="10" defaultRowHeight="14.5" x14ac:dyDescent="0.35"/>
  <sheetData>
    <row r="1" spans="1:117" ht="188.5" x14ac:dyDescent="0.35">
      <c r="A1" s="1" t="s">
        <v>0</v>
      </c>
      <c r="B1" s="2" t="s">
        <v>1</v>
      </c>
      <c r="C1" s="2" t="s">
        <v>2</v>
      </c>
      <c r="D1" s="3" t="s">
        <v>3</v>
      </c>
      <c r="E1" s="4"/>
      <c r="F1" s="5" t="s">
        <v>4</v>
      </c>
      <c r="G1" s="5" t="s">
        <v>5</v>
      </c>
      <c r="H1" s="6" t="s">
        <v>6</v>
      </c>
      <c r="I1" s="4"/>
      <c r="J1" s="5" t="s">
        <v>7</v>
      </c>
      <c r="K1" s="5" t="s">
        <v>5</v>
      </c>
      <c r="L1" s="6" t="s">
        <v>8</v>
      </c>
      <c r="M1" s="4"/>
      <c r="N1" s="5" t="s">
        <v>0</v>
      </c>
      <c r="O1" s="4">
        <v>2022</v>
      </c>
      <c r="P1" s="4">
        <v>2023</v>
      </c>
      <c r="Q1" s="4">
        <v>2024</v>
      </c>
      <c r="R1" s="4">
        <v>2025</v>
      </c>
      <c r="S1" s="4">
        <v>2026</v>
      </c>
      <c r="T1" s="4">
        <v>2027</v>
      </c>
      <c r="U1" s="4">
        <v>2028</v>
      </c>
      <c r="V1" s="4">
        <v>2029</v>
      </c>
      <c r="W1" s="4">
        <v>2030</v>
      </c>
      <c r="X1" s="4">
        <v>2031</v>
      </c>
      <c r="Y1" s="4">
        <v>2032</v>
      </c>
      <c r="Z1" s="4">
        <v>2033</v>
      </c>
      <c r="AA1" s="4">
        <v>2034</v>
      </c>
      <c r="AB1" s="4">
        <v>2035</v>
      </c>
      <c r="AC1" s="4">
        <v>2036</v>
      </c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</row>
    <row r="2" spans="1:117" ht="87" x14ac:dyDescent="0.35">
      <c r="A2" s="5" t="s">
        <v>29</v>
      </c>
      <c r="B2" s="5" t="s">
        <v>30</v>
      </c>
      <c r="C2" s="5" t="s">
        <v>9</v>
      </c>
      <c r="D2" s="7">
        <v>225</v>
      </c>
      <c r="E2" s="4"/>
      <c r="F2" s="4" t="s">
        <v>10</v>
      </c>
      <c r="G2" s="4">
        <v>0</v>
      </c>
      <c r="H2" s="8">
        <f>(G2*100/G9)</f>
        <v>0</v>
      </c>
      <c r="I2" s="4"/>
      <c r="J2" s="4" t="s">
        <v>11</v>
      </c>
      <c r="K2" s="4">
        <v>11</v>
      </c>
      <c r="L2" s="9">
        <f>(K2*100/K7)</f>
        <v>42.307692307692307</v>
      </c>
      <c r="M2" s="4"/>
      <c r="N2" s="5" t="s">
        <v>12</v>
      </c>
      <c r="O2" s="4">
        <v>2</v>
      </c>
      <c r="P2" s="4">
        <v>0</v>
      </c>
      <c r="Q2" s="4">
        <v>5</v>
      </c>
      <c r="R2" s="4">
        <v>3</v>
      </c>
      <c r="S2" s="4">
        <v>3</v>
      </c>
      <c r="T2" s="4">
        <v>2</v>
      </c>
      <c r="U2" s="4">
        <v>7</v>
      </c>
      <c r="V2" s="4">
        <v>1</v>
      </c>
      <c r="W2" s="4">
        <v>0</v>
      </c>
      <c r="X2" s="4">
        <v>0</v>
      </c>
      <c r="Y2" s="4">
        <v>0</v>
      </c>
      <c r="Z2" s="4">
        <v>1</v>
      </c>
      <c r="AA2" s="4">
        <v>1</v>
      </c>
      <c r="AB2" s="4">
        <v>0</v>
      </c>
      <c r="AC2" s="4">
        <v>1</v>
      </c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</row>
    <row r="3" spans="1:117" ht="43.5" x14ac:dyDescent="0.35">
      <c r="A3" s="6" t="s">
        <v>29</v>
      </c>
      <c r="B3" s="6" t="s">
        <v>30</v>
      </c>
      <c r="C3" s="6" t="s">
        <v>9</v>
      </c>
      <c r="D3" s="5">
        <v>250</v>
      </c>
      <c r="E3" s="4"/>
      <c r="F3" s="4" t="s">
        <v>13</v>
      </c>
      <c r="G3" s="4">
        <v>0</v>
      </c>
      <c r="H3" s="8">
        <f>(G3*100/G9)</f>
        <v>0</v>
      </c>
      <c r="I3" s="4"/>
      <c r="J3" s="4" t="s">
        <v>14</v>
      </c>
      <c r="K3" s="4">
        <v>3</v>
      </c>
      <c r="L3" s="9">
        <f>(K3*100/K7)</f>
        <v>11.538461538461538</v>
      </c>
      <c r="M3" s="4"/>
      <c r="N3" s="5" t="s">
        <v>3</v>
      </c>
      <c r="O3" s="4">
        <f>SUM(D2:D3)</f>
        <v>475</v>
      </c>
      <c r="P3" s="4">
        <v>0</v>
      </c>
      <c r="Q3" s="8">
        <f>SUM(D4:D8)</f>
        <v>5968</v>
      </c>
      <c r="R3" s="4">
        <f>SUM(D9:D11)</f>
        <v>3756</v>
      </c>
      <c r="S3" s="4">
        <f>SUM(D12:D14)</f>
        <v>1418</v>
      </c>
      <c r="T3" s="4">
        <f>SUM(D15:D16)</f>
        <v>490</v>
      </c>
      <c r="U3" s="4">
        <f>SUM(D17:D23)</f>
        <v>8700</v>
      </c>
      <c r="V3" s="4">
        <f>D24</f>
        <v>6900</v>
      </c>
      <c r="W3" s="4">
        <v>0</v>
      </c>
      <c r="X3" s="4">
        <v>0</v>
      </c>
      <c r="Y3" s="4">
        <v>0</v>
      </c>
      <c r="Z3" s="4">
        <f>D25</f>
        <v>384</v>
      </c>
      <c r="AA3" s="4">
        <f>D26</f>
        <v>400</v>
      </c>
      <c r="AB3" s="4">
        <v>0</v>
      </c>
      <c r="AC3" s="4">
        <f>D27</f>
        <v>300</v>
      </c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</row>
    <row r="4" spans="1:117" x14ac:dyDescent="0.35">
      <c r="A4" s="4" t="s">
        <v>31</v>
      </c>
      <c r="B4" s="4" t="s">
        <v>32</v>
      </c>
      <c r="C4" s="6" t="s">
        <v>15</v>
      </c>
      <c r="D4" s="8">
        <v>550</v>
      </c>
      <c r="E4" s="4"/>
      <c r="F4" s="4" t="s">
        <v>16</v>
      </c>
      <c r="G4" s="4">
        <v>5</v>
      </c>
      <c r="H4" s="8">
        <f>(G4*100/G9)</f>
        <v>23.80952380952381</v>
      </c>
      <c r="I4" s="4"/>
      <c r="J4" s="4" t="s">
        <v>17</v>
      </c>
      <c r="K4" s="4">
        <v>12</v>
      </c>
      <c r="L4" s="9">
        <f>(K4*100/K7)</f>
        <v>46.153846153846153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</row>
    <row r="5" spans="1:117" ht="29" x14ac:dyDescent="0.35">
      <c r="A5" s="6" t="s">
        <v>31</v>
      </c>
      <c r="B5" s="6" t="s">
        <v>33</v>
      </c>
      <c r="C5" s="6" t="s">
        <v>15</v>
      </c>
      <c r="D5" s="6">
        <v>3748</v>
      </c>
      <c r="E5" s="4"/>
      <c r="F5" s="4" t="s">
        <v>15</v>
      </c>
      <c r="G5" s="4">
        <v>7</v>
      </c>
      <c r="H5" s="10">
        <f>(G5*100/G9)</f>
        <v>33.333333333333336</v>
      </c>
      <c r="I5" s="4"/>
      <c r="J5" s="4" t="s">
        <v>18</v>
      </c>
      <c r="K5" s="4">
        <v>0</v>
      </c>
      <c r="L5" s="9">
        <f>(K5*100/K7)</f>
        <v>0</v>
      </c>
      <c r="M5" s="4"/>
      <c r="N5" s="6" t="s">
        <v>19</v>
      </c>
      <c r="O5" s="4" t="s">
        <v>20</v>
      </c>
      <c r="P5" s="4" t="s">
        <v>21</v>
      </c>
      <c r="Q5" s="4" t="s">
        <v>22</v>
      </c>
      <c r="R5" s="4" t="s">
        <v>23</v>
      </c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</row>
    <row r="6" spans="1:117" ht="87" x14ac:dyDescent="0.35">
      <c r="A6" s="6" t="s">
        <v>31</v>
      </c>
      <c r="B6" s="6" t="s">
        <v>33</v>
      </c>
      <c r="C6" s="6" t="s">
        <v>15</v>
      </c>
      <c r="D6" s="6">
        <v>730</v>
      </c>
      <c r="E6" s="4"/>
      <c r="F6" s="4" t="s">
        <v>24</v>
      </c>
      <c r="G6" s="4">
        <v>0</v>
      </c>
      <c r="H6" s="8">
        <f>(G6*100/G9)</f>
        <v>0</v>
      </c>
      <c r="I6" s="4"/>
      <c r="J6" s="4" t="s">
        <v>25</v>
      </c>
      <c r="K6" s="4">
        <v>0</v>
      </c>
      <c r="L6" s="9">
        <f>(K6*100/K7)</f>
        <v>0</v>
      </c>
      <c r="M6" s="4"/>
      <c r="N6" s="5" t="s">
        <v>12</v>
      </c>
      <c r="O6" s="4">
        <f>SUM(O2:R2)</f>
        <v>10</v>
      </c>
      <c r="P6" s="4">
        <f>SUM(S2:W2)</f>
        <v>13</v>
      </c>
      <c r="Q6" s="4">
        <f>SUM(X2:AC2)</f>
        <v>3</v>
      </c>
      <c r="R6" s="4">
        <f>SUM(O6:Q6)</f>
        <v>26</v>
      </c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</row>
    <row r="7" spans="1:117" ht="116" x14ac:dyDescent="0.35">
      <c r="A7" s="6" t="s">
        <v>31</v>
      </c>
      <c r="B7" s="6" t="s">
        <v>30</v>
      </c>
      <c r="C7" s="6" t="s">
        <v>9</v>
      </c>
      <c r="D7" s="6">
        <v>750</v>
      </c>
      <c r="E7" s="4"/>
      <c r="F7" s="4" t="s">
        <v>26</v>
      </c>
      <c r="G7" s="4">
        <v>7</v>
      </c>
      <c r="H7" s="8">
        <f>(G7*100/G9)</f>
        <v>33.333333333333336</v>
      </c>
      <c r="I7" s="4"/>
      <c r="J7" s="4"/>
      <c r="K7" s="4">
        <f>SUM(K2:K6)</f>
        <v>26</v>
      </c>
      <c r="L7" s="4"/>
      <c r="M7" s="4"/>
      <c r="N7" s="5" t="s">
        <v>27</v>
      </c>
      <c r="O7" s="4">
        <f>SUM(O3:R3)</f>
        <v>10199</v>
      </c>
      <c r="P7" s="4">
        <f>SUM(S3:W3)</f>
        <v>17508</v>
      </c>
      <c r="Q7" s="4">
        <f>SUM(X3:AC3)</f>
        <v>1084</v>
      </c>
      <c r="R7" s="4">
        <f>SUM(O7:Q7)</f>
        <v>28791</v>
      </c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</row>
    <row r="8" spans="1:117" ht="29" x14ac:dyDescent="0.35">
      <c r="A8" s="6" t="s">
        <v>31</v>
      </c>
      <c r="B8" s="6" t="s">
        <v>33</v>
      </c>
      <c r="C8" s="6" t="s">
        <v>28</v>
      </c>
      <c r="D8" s="6">
        <v>190</v>
      </c>
      <c r="E8" s="4"/>
      <c r="F8" s="4" t="s">
        <v>25</v>
      </c>
      <c r="G8" s="4">
        <v>2</v>
      </c>
      <c r="H8" s="8">
        <f>(G8*100/G9)</f>
        <v>9.5238095238095237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</row>
    <row r="9" spans="1:117" x14ac:dyDescent="0.35">
      <c r="A9" s="6" t="s">
        <v>34</v>
      </c>
      <c r="B9" s="6" t="s">
        <v>30</v>
      </c>
      <c r="C9" s="6" t="s">
        <v>9</v>
      </c>
      <c r="D9" s="6">
        <v>376</v>
      </c>
      <c r="E9" s="4"/>
      <c r="F9" s="4"/>
      <c r="G9" s="4">
        <f>SUM(G2:G8)</f>
        <v>21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</row>
    <row r="10" spans="1:117" ht="29" x14ac:dyDescent="0.35">
      <c r="A10" s="6" t="s">
        <v>34</v>
      </c>
      <c r="B10" s="6" t="s">
        <v>30</v>
      </c>
      <c r="C10" s="6" t="s">
        <v>16</v>
      </c>
      <c r="D10" s="6">
        <v>880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</row>
    <row r="11" spans="1:117" ht="29" x14ac:dyDescent="0.35">
      <c r="A11" s="6" t="s">
        <v>34</v>
      </c>
      <c r="B11" s="6" t="s">
        <v>33</v>
      </c>
      <c r="C11" s="6" t="s">
        <v>16</v>
      </c>
      <c r="D11" s="6">
        <v>2500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</row>
    <row r="12" spans="1:117" x14ac:dyDescent="0.35">
      <c r="A12" s="6" t="s">
        <v>35</v>
      </c>
      <c r="B12" s="6" t="s">
        <v>33</v>
      </c>
      <c r="C12" s="6" t="s">
        <v>9</v>
      </c>
      <c r="D12" s="6">
        <v>864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</row>
    <row r="13" spans="1:117" ht="29" x14ac:dyDescent="0.35">
      <c r="A13" s="6" t="s">
        <v>35</v>
      </c>
      <c r="B13" s="6" t="s">
        <v>30</v>
      </c>
      <c r="C13" s="6" t="s">
        <v>28</v>
      </c>
      <c r="D13" s="6">
        <v>364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</row>
    <row r="14" spans="1:117" x14ac:dyDescent="0.35">
      <c r="A14" s="6" t="s">
        <v>35</v>
      </c>
      <c r="B14" s="6" t="s">
        <v>30</v>
      </c>
      <c r="C14" s="6"/>
      <c r="D14" s="6">
        <v>190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</row>
    <row r="15" spans="1:117" x14ac:dyDescent="0.35">
      <c r="A15" s="6" t="s">
        <v>36</v>
      </c>
      <c r="B15" s="6" t="s">
        <v>33</v>
      </c>
      <c r="C15" s="6" t="s">
        <v>15</v>
      </c>
      <c r="D15" s="6">
        <v>300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</row>
    <row r="16" spans="1:117" x14ac:dyDescent="0.35">
      <c r="A16" s="6" t="s">
        <v>36</v>
      </c>
      <c r="B16" s="6" t="s">
        <v>30</v>
      </c>
      <c r="C16" s="6" t="s">
        <v>9</v>
      </c>
      <c r="D16" s="6">
        <v>190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</row>
    <row r="17" spans="1:117" x14ac:dyDescent="0.35">
      <c r="A17" s="6" t="s">
        <v>37</v>
      </c>
      <c r="B17" s="6" t="s">
        <v>33</v>
      </c>
      <c r="C17" s="6" t="s">
        <v>15</v>
      </c>
      <c r="D17" s="6">
        <v>3424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</row>
    <row r="18" spans="1:117" x14ac:dyDescent="0.35">
      <c r="A18" s="6" t="s">
        <v>37</v>
      </c>
      <c r="B18" s="6" t="s">
        <v>33</v>
      </c>
      <c r="C18" s="6" t="s">
        <v>15</v>
      </c>
      <c r="D18" s="6">
        <v>784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</row>
    <row r="19" spans="1:117" ht="29" x14ac:dyDescent="0.35">
      <c r="A19" s="6" t="s">
        <v>37</v>
      </c>
      <c r="B19" s="6" t="s">
        <v>32</v>
      </c>
      <c r="C19" s="6" t="s">
        <v>28</v>
      </c>
      <c r="D19" s="6">
        <v>360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</row>
    <row r="20" spans="1:117" ht="29" x14ac:dyDescent="0.35">
      <c r="A20" s="6" t="s">
        <v>37</v>
      </c>
      <c r="B20" s="6" t="s">
        <v>33</v>
      </c>
      <c r="C20" s="6" t="s">
        <v>28</v>
      </c>
      <c r="D20" s="6">
        <v>496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</row>
    <row r="21" spans="1:117" ht="29" x14ac:dyDescent="0.35">
      <c r="A21" s="6" t="s">
        <v>37</v>
      </c>
      <c r="B21" s="6" t="s">
        <v>32</v>
      </c>
      <c r="C21" s="6" t="s">
        <v>16</v>
      </c>
      <c r="D21" s="6">
        <v>540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</row>
    <row r="22" spans="1:117" ht="29" x14ac:dyDescent="0.35">
      <c r="A22" s="6" t="s">
        <v>37</v>
      </c>
      <c r="B22" s="6" t="s">
        <v>33</v>
      </c>
      <c r="C22" s="6" t="s">
        <v>16</v>
      </c>
      <c r="D22" s="6">
        <v>1500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</row>
    <row r="23" spans="1:117" ht="29" x14ac:dyDescent="0.35">
      <c r="A23" s="6" t="s">
        <v>37</v>
      </c>
      <c r="B23" s="6" t="s">
        <v>33</v>
      </c>
      <c r="C23" s="6" t="s">
        <v>16</v>
      </c>
      <c r="D23" s="6">
        <v>1596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</row>
    <row r="24" spans="1:117" x14ac:dyDescent="0.35">
      <c r="A24" s="6" t="s">
        <v>38</v>
      </c>
      <c r="B24" s="6" t="s">
        <v>30</v>
      </c>
      <c r="C24" s="6" t="s">
        <v>15</v>
      </c>
      <c r="D24" s="6">
        <v>6900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</row>
    <row r="25" spans="1:117" x14ac:dyDescent="0.35">
      <c r="A25" s="6" t="s">
        <v>39</v>
      </c>
      <c r="B25" s="6" t="s">
        <v>30</v>
      </c>
      <c r="C25" s="6" t="s">
        <v>40</v>
      </c>
      <c r="D25" s="6">
        <v>384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</row>
    <row r="26" spans="1:117" x14ac:dyDescent="0.35">
      <c r="A26" s="4" t="s">
        <v>41</v>
      </c>
      <c r="B26" s="6" t="s">
        <v>33</v>
      </c>
      <c r="C26" s="4" t="s">
        <v>28</v>
      </c>
      <c r="D26" s="4">
        <v>400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</row>
    <row r="27" spans="1:117" x14ac:dyDescent="0.35">
      <c r="A27" s="6" t="s">
        <v>42</v>
      </c>
      <c r="B27" s="6" t="s">
        <v>30</v>
      </c>
      <c r="C27" s="6" t="s">
        <v>9</v>
      </c>
      <c r="D27" s="6">
        <v>300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</row>
    <row r="28" spans="1:117" x14ac:dyDescent="0.35">
      <c r="A28" s="4"/>
      <c r="B28" s="4"/>
      <c r="C28" s="4"/>
      <c r="D28" s="8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</row>
    <row r="29" spans="1:117" x14ac:dyDescent="0.35">
      <c r="A29" s="4"/>
      <c r="B29" s="4"/>
      <c r="C29" s="4"/>
      <c r="D29" s="8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</row>
    <row r="30" spans="1:117" x14ac:dyDescent="0.35">
      <c r="A30" s="4"/>
      <c r="B30" s="4"/>
      <c r="C30" s="4"/>
      <c r="D30" s="8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</row>
    <row r="31" spans="1:117" x14ac:dyDescent="0.35">
      <c r="A31" s="4"/>
      <c r="B31" s="4"/>
      <c r="C31" s="4"/>
      <c r="D31" s="8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</row>
    <row r="32" spans="1:117" x14ac:dyDescent="0.35">
      <c r="A32" s="4"/>
      <c r="B32" s="4"/>
      <c r="C32" s="4"/>
      <c r="D32" s="8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</row>
    <row r="33" spans="1:117" x14ac:dyDescent="0.35">
      <c r="A33" s="4"/>
      <c r="B33" s="4"/>
      <c r="C33" s="4"/>
      <c r="D33" s="8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</row>
    <row r="34" spans="1:117" x14ac:dyDescent="0.35">
      <c r="A34" s="4"/>
      <c r="B34" s="4"/>
      <c r="C34" s="4"/>
      <c r="D34" s="8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</row>
    <row r="35" spans="1:117" x14ac:dyDescent="0.35">
      <c r="A35" s="4"/>
      <c r="B35" s="4"/>
      <c r="C35" s="4"/>
      <c r="D35" s="8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</row>
    <row r="36" spans="1:117" x14ac:dyDescent="0.35">
      <c r="A36" s="4"/>
      <c r="B36" s="4"/>
      <c r="C36" s="4"/>
      <c r="D36" s="8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</row>
    <row r="37" spans="1:117" x14ac:dyDescent="0.35">
      <c r="A37" s="4"/>
      <c r="B37" s="4"/>
      <c r="C37" s="4"/>
      <c r="D37" s="8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</row>
    <row r="38" spans="1:117" x14ac:dyDescent="0.35">
      <c r="A38" s="4"/>
      <c r="B38" s="4"/>
      <c r="C38" s="4"/>
      <c r="D38" s="8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</row>
    <row r="39" spans="1:117" x14ac:dyDescent="0.35">
      <c r="A39" s="4"/>
      <c r="B39" s="4"/>
      <c r="C39" s="4"/>
      <c r="D39" s="8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</row>
    <row r="40" spans="1:117" x14ac:dyDescent="0.35">
      <c r="A40" s="4"/>
      <c r="B40" s="4"/>
      <c r="C40" s="4"/>
      <c r="D40" s="8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</row>
    <row r="41" spans="1:117" x14ac:dyDescent="0.35">
      <c r="A41" s="4"/>
      <c r="B41" s="4"/>
      <c r="C41" s="4"/>
      <c r="D41" s="8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</row>
    <row r="42" spans="1:117" x14ac:dyDescent="0.35">
      <c r="A42" s="4"/>
      <c r="B42" s="4"/>
      <c r="C42" s="4"/>
      <c r="D42" s="8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</row>
    <row r="43" spans="1:117" x14ac:dyDescent="0.35">
      <c r="A43" s="4"/>
      <c r="B43" s="4"/>
      <c r="C43" s="4"/>
      <c r="D43" s="8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</row>
    <row r="44" spans="1:117" x14ac:dyDescent="0.35">
      <c r="A44" s="4"/>
      <c r="B44" s="4"/>
      <c r="C44" s="4"/>
      <c r="D44" s="8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</row>
    <row r="45" spans="1:117" x14ac:dyDescent="0.35">
      <c r="A45" s="4"/>
      <c r="B45" s="4"/>
      <c r="C45" s="4"/>
      <c r="D45" s="8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</row>
    <row r="46" spans="1:117" x14ac:dyDescent="0.35">
      <c r="A46" s="4"/>
      <c r="B46" s="4"/>
      <c r="C46" s="4"/>
      <c r="D46" s="8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</row>
    <row r="47" spans="1:117" x14ac:dyDescent="0.35">
      <c r="A47" s="4"/>
      <c r="B47" s="4"/>
      <c r="C47" s="4"/>
      <c r="D47" s="8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</row>
    <row r="48" spans="1:117" x14ac:dyDescent="0.35">
      <c r="A48" s="4"/>
      <c r="B48" s="4"/>
      <c r="C48" s="4"/>
      <c r="D48" s="8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</row>
    <row r="49" spans="1:117" x14ac:dyDescent="0.35">
      <c r="A49" s="4"/>
      <c r="B49" s="4"/>
      <c r="C49" s="4"/>
      <c r="D49" s="8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</row>
    <row r="50" spans="1:117" x14ac:dyDescent="0.35">
      <c r="A50" s="4"/>
      <c r="B50" s="4"/>
      <c r="C50" s="4"/>
      <c r="D50" s="8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</row>
    <row r="51" spans="1:117" x14ac:dyDescent="0.35">
      <c r="A51" s="4"/>
      <c r="B51" s="4"/>
      <c r="C51" s="4"/>
      <c r="D51" s="8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</row>
    <row r="52" spans="1:117" x14ac:dyDescent="0.35">
      <c r="A52" s="4"/>
      <c r="B52" s="4"/>
      <c r="C52" s="4"/>
      <c r="D52" s="8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</row>
    <row r="53" spans="1:117" x14ac:dyDescent="0.35">
      <c r="A53" s="4"/>
      <c r="B53" s="4"/>
      <c r="C53" s="4"/>
      <c r="D53" s="8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</row>
    <row r="54" spans="1:117" x14ac:dyDescent="0.35">
      <c r="A54" s="4"/>
      <c r="B54" s="4"/>
      <c r="C54" s="4"/>
      <c r="D54" s="8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</row>
    <row r="55" spans="1:117" x14ac:dyDescent="0.35">
      <c r="A55" s="4"/>
      <c r="B55" s="4"/>
      <c r="C55" s="4"/>
      <c r="D55" s="8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</row>
    <row r="56" spans="1:117" x14ac:dyDescent="0.35">
      <c r="A56" s="4"/>
      <c r="B56" s="4"/>
      <c r="C56" s="4"/>
      <c r="D56" s="8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</row>
    <row r="57" spans="1:117" x14ac:dyDescent="0.35">
      <c r="A57" s="4"/>
      <c r="B57" s="4"/>
      <c r="C57" s="4"/>
      <c r="D57" s="8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</row>
    <row r="58" spans="1:117" x14ac:dyDescent="0.35">
      <c r="A58" s="4"/>
      <c r="B58" s="4"/>
      <c r="C58" s="4"/>
      <c r="D58" s="8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</row>
    <row r="59" spans="1:117" x14ac:dyDescent="0.35">
      <c r="A59" s="4"/>
      <c r="B59" s="4"/>
      <c r="C59" s="4"/>
      <c r="D59" s="8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</row>
    <row r="60" spans="1:117" x14ac:dyDescent="0.35">
      <c r="A60" s="4"/>
      <c r="B60" s="4"/>
      <c r="C60" s="4"/>
      <c r="D60" s="8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</row>
    <row r="61" spans="1:117" x14ac:dyDescent="0.35">
      <c r="A61" s="4"/>
      <c r="B61" s="4"/>
      <c r="C61" s="4"/>
      <c r="D61" s="8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</row>
    <row r="62" spans="1:117" x14ac:dyDescent="0.35">
      <c r="A62" s="4"/>
      <c r="B62" s="4"/>
      <c r="C62" s="4"/>
      <c r="D62" s="8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</row>
    <row r="63" spans="1:117" x14ac:dyDescent="0.35">
      <c r="A63" s="4"/>
      <c r="B63" s="4"/>
      <c r="C63" s="4"/>
      <c r="D63" s="8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</row>
    <row r="64" spans="1:117" x14ac:dyDescent="0.35">
      <c r="A64" s="4"/>
      <c r="B64" s="4"/>
      <c r="C64" s="4"/>
      <c r="D64" s="8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</row>
    <row r="65" spans="1:117" x14ac:dyDescent="0.35">
      <c r="A65" s="4"/>
      <c r="B65" s="4"/>
      <c r="C65" s="4"/>
      <c r="D65" s="8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</row>
    <row r="66" spans="1:117" x14ac:dyDescent="0.35">
      <c r="A66" s="4"/>
      <c r="B66" s="4"/>
      <c r="C66" s="4"/>
      <c r="D66" s="8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</row>
    <row r="67" spans="1:117" x14ac:dyDescent="0.35">
      <c r="A67" s="4"/>
      <c r="B67" s="4"/>
      <c r="C67" s="4"/>
      <c r="D67" s="8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</row>
    <row r="68" spans="1:117" x14ac:dyDescent="0.35">
      <c r="A68" s="4"/>
      <c r="B68" s="4"/>
      <c r="C68" s="4"/>
      <c r="D68" s="8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</row>
    <row r="69" spans="1:117" x14ac:dyDescent="0.35">
      <c r="A69" s="4"/>
      <c r="B69" s="4"/>
      <c r="C69" s="4"/>
      <c r="D69" s="8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</row>
    <row r="70" spans="1:117" x14ac:dyDescent="0.35">
      <c r="A70" s="4"/>
      <c r="B70" s="4"/>
      <c r="C70" s="4"/>
      <c r="D70" s="8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</row>
    <row r="71" spans="1:117" x14ac:dyDescent="0.35">
      <c r="A71" s="4"/>
      <c r="B71" s="4"/>
      <c r="C71" s="4"/>
      <c r="D71" s="8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</row>
    <row r="72" spans="1:117" x14ac:dyDescent="0.35">
      <c r="A72" s="4"/>
      <c r="B72" s="4"/>
      <c r="C72" s="4"/>
      <c r="D72" s="8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</row>
    <row r="73" spans="1:117" x14ac:dyDescent="0.35">
      <c r="A73" s="4"/>
      <c r="B73" s="4"/>
      <c r="C73" s="4"/>
      <c r="D73" s="8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</row>
    <row r="74" spans="1:117" x14ac:dyDescent="0.35">
      <c r="A74" s="4"/>
      <c r="B74" s="4"/>
      <c r="C74" s="4"/>
      <c r="D74" s="8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</row>
    <row r="75" spans="1:117" x14ac:dyDescent="0.35">
      <c r="A75" s="4"/>
      <c r="B75" s="4"/>
      <c r="C75" s="4"/>
      <c r="D75" s="8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</row>
    <row r="76" spans="1:117" x14ac:dyDescent="0.35">
      <c r="A76" s="4"/>
      <c r="B76" s="4"/>
      <c r="C76" s="4"/>
      <c r="D76" s="8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</row>
    <row r="77" spans="1:117" x14ac:dyDescent="0.35">
      <c r="A77" s="4"/>
      <c r="B77" s="4"/>
      <c r="C77" s="4"/>
      <c r="D77" s="8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</row>
    <row r="78" spans="1:117" x14ac:dyDescent="0.35">
      <c r="A78" s="4"/>
      <c r="B78" s="4"/>
      <c r="C78" s="4"/>
      <c r="D78" s="8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</row>
    <row r="79" spans="1:117" x14ac:dyDescent="0.35">
      <c r="A79" s="4"/>
      <c r="B79" s="4"/>
      <c r="C79" s="4"/>
      <c r="D79" s="8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</row>
    <row r="80" spans="1:117" x14ac:dyDescent="0.35">
      <c r="A80" s="4"/>
      <c r="B80" s="4"/>
      <c r="C80" s="4"/>
      <c r="D80" s="8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</row>
    <row r="81" spans="1:117" x14ac:dyDescent="0.35">
      <c r="A81" s="4"/>
      <c r="B81" s="4"/>
      <c r="C81" s="4"/>
      <c r="D81" s="8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</row>
    <row r="82" spans="1:117" x14ac:dyDescent="0.35">
      <c r="A82" s="4"/>
      <c r="B82" s="4"/>
      <c r="C82" s="4"/>
      <c r="D82" s="8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</row>
    <row r="83" spans="1:117" x14ac:dyDescent="0.35">
      <c r="A83" s="4"/>
      <c r="B83" s="4"/>
      <c r="C83" s="4"/>
      <c r="D83" s="8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</row>
    <row r="84" spans="1:117" x14ac:dyDescent="0.35">
      <c r="A84" s="4"/>
      <c r="B84" s="4"/>
      <c r="C84" s="4"/>
      <c r="D84" s="8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</row>
    <row r="85" spans="1:117" x14ac:dyDescent="0.35">
      <c r="A85" s="4"/>
      <c r="B85" s="4"/>
      <c r="C85" s="4"/>
      <c r="D85" s="8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</row>
    <row r="86" spans="1:117" x14ac:dyDescent="0.35">
      <c r="A86" s="4"/>
      <c r="B86" s="4"/>
      <c r="C86" s="4"/>
      <c r="D86" s="8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</row>
    <row r="87" spans="1:117" x14ac:dyDescent="0.35">
      <c r="A87" s="4"/>
      <c r="B87" s="4"/>
      <c r="C87" s="4"/>
      <c r="D87" s="8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</row>
    <row r="88" spans="1:117" x14ac:dyDescent="0.35">
      <c r="A88" s="4"/>
      <c r="B88" s="4"/>
      <c r="C88" s="4"/>
      <c r="D88" s="8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</row>
    <row r="89" spans="1:117" x14ac:dyDescent="0.35">
      <c r="A89" s="4"/>
      <c r="B89" s="4"/>
      <c r="C89" s="4"/>
      <c r="D89" s="8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</row>
    <row r="90" spans="1:117" x14ac:dyDescent="0.35">
      <c r="A90" s="4"/>
      <c r="B90" s="4"/>
      <c r="C90" s="4"/>
      <c r="D90" s="8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</row>
    <row r="91" spans="1:117" x14ac:dyDescent="0.35">
      <c r="A91" s="4"/>
      <c r="B91" s="4"/>
      <c r="C91" s="4"/>
      <c r="D91" s="8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</row>
    <row r="92" spans="1:117" x14ac:dyDescent="0.35">
      <c r="A92" s="4"/>
      <c r="B92" s="4"/>
      <c r="C92" s="4"/>
      <c r="D92" s="8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</row>
    <row r="93" spans="1:117" x14ac:dyDescent="0.35">
      <c r="A93" s="4"/>
      <c r="B93" s="4"/>
      <c r="C93" s="4"/>
      <c r="D93" s="8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</row>
    <row r="94" spans="1:117" x14ac:dyDescent="0.35">
      <c r="A94" s="4"/>
      <c r="B94" s="4"/>
      <c r="C94" s="4"/>
      <c r="D94" s="8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</row>
    <row r="95" spans="1:117" x14ac:dyDescent="0.35">
      <c r="A95" s="4"/>
      <c r="B95" s="4"/>
      <c r="C95" s="4"/>
      <c r="D95" s="8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</row>
    <row r="96" spans="1:117" x14ac:dyDescent="0.35">
      <c r="A96" s="4"/>
      <c r="B96" s="4"/>
      <c r="C96" s="4"/>
      <c r="D96" s="8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</row>
    <row r="97" spans="1:117" x14ac:dyDescent="0.35">
      <c r="A97" s="4"/>
      <c r="B97" s="4"/>
      <c r="C97" s="4"/>
      <c r="D97" s="8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</row>
    <row r="98" spans="1:117" x14ac:dyDescent="0.35">
      <c r="A98" s="4"/>
      <c r="B98" s="4"/>
      <c r="C98" s="4"/>
      <c r="D98" s="8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</row>
    <row r="99" spans="1:117" x14ac:dyDescent="0.35">
      <c r="A99" s="4"/>
      <c r="B99" s="4"/>
      <c r="C99" s="4"/>
      <c r="D99" s="8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</row>
    <row r="100" spans="1:117" x14ac:dyDescent="0.35">
      <c r="A100" s="4"/>
      <c r="B100" s="4"/>
      <c r="C100" s="4"/>
      <c r="D100" s="8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</row>
    <row r="101" spans="1:117" x14ac:dyDescent="0.35">
      <c r="A101" s="4"/>
      <c r="B101" s="4"/>
      <c r="C101" s="4"/>
      <c r="D101" s="8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</row>
    <row r="102" spans="1:117" x14ac:dyDescent="0.35">
      <c r="A102" s="4"/>
      <c r="B102" s="4"/>
      <c r="C102" s="4"/>
      <c r="D102" s="8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</row>
    <row r="103" spans="1:117" x14ac:dyDescent="0.35">
      <c r="A103" s="4"/>
      <c r="B103" s="4"/>
      <c r="C103" s="4"/>
      <c r="D103" s="8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</row>
    <row r="104" spans="1:117" x14ac:dyDescent="0.35">
      <c r="A104" s="4"/>
      <c r="B104" s="4"/>
      <c r="C104" s="4"/>
      <c r="D104" s="8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</row>
    <row r="105" spans="1:117" x14ac:dyDescent="0.35">
      <c r="A105" s="4"/>
      <c r="B105" s="4"/>
      <c r="C105" s="4"/>
      <c r="D105" s="8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</row>
    <row r="106" spans="1:117" x14ac:dyDescent="0.35">
      <c r="A106" s="4"/>
      <c r="B106" s="4"/>
      <c r="C106" s="4"/>
      <c r="D106" s="8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</row>
    <row r="107" spans="1:117" x14ac:dyDescent="0.35">
      <c r="A107" s="4"/>
      <c r="B107" s="4"/>
      <c r="C107" s="4"/>
      <c r="D107" s="8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</row>
    <row r="108" spans="1:117" x14ac:dyDescent="0.35">
      <c r="A108" s="4"/>
      <c r="B108" s="4"/>
      <c r="C108" s="4"/>
      <c r="D108" s="8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</row>
    <row r="109" spans="1:117" x14ac:dyDescent="0.35">
      <c r="A109" s="4"/>
      <c r="B109" s="4"/>
      <c r="C109" s="4"/>
      <c r="D109" s="8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</row>
    <row r="110" spans="1:117" x14ac:dyDescent="0.35">
      <c r="A110" s="4"/>
      <c r="B110" s="4"/>
      <c r="C110" s="4"/>
      <c r="D110" s="8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</row>
    <row r="111" spans="1:117" x14ac:dyDescent="0.35">
      <c r="A111" s="4"/>
      <c r="B111" s="4"/>
      <c r="C111" s="4"/>
      <c r="D111" s="8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</row>
    <row r="112" spans="1:117" x14ac:dyDescent="0.35">
      <c r="A112" s="4"/>
      <c r="B112" s="4"/>
      <c r="C112" s="4"/>
      <c r="D112" s="8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</row>
    <row r="113" spans="1:117" x14ac:dyDescent="0.35">
      <c r="A113" s="4"/>
      <c r="B113" s="4"/>
      <c r="C113" s="4"/>
      <c r="D113" s="8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</row>
    <row r="114" spans="1:117" x14ac:dyDescent="0.35">
      <c r="A114" s="4"/>
      <c r="B114" s="4"/>
      <c r="C114" s="4"/>
      <c r="D114" s="8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</row>
    <row r="115" spans="1:117" x14ac:dyDescent="0.35">
      <c r="A115" s="4"/>
      <c r="B115" s="4"/>
      <c r="C115" s="4"/>
      <c r="D115" s="8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</row>
    <row r="116" spans="1:117" x14ac:dyDescent="0.35">
      <c r="A116" s="4"/>
      <c r="B116" s="4"/>
      <c r="C116" s="4"/>
      <c r="D116" s="8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</row>
    <row r="117" spans="1:117" x14ac:dyDescent="0.35">
      <c r="A117" s="4"/>
      <c r="B117" s="4"/>
      <c r="C117" s="4"/>
      <c r="D117" s="8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</row>
    <row r="118" spans="1:117" x14ac:dyDescent="0.35">
      <c r="A118" s="4"/>
      <c r="B118" s="4"/>
      <c r="C118" s="4"/>
      <c r="D118" s="8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</row>
    <row r="119" spans="1:117" x14ac:dyDescent="0.35">
      <c r="A119" s="4"/>
      <c r="B119" s="4"/>
      <c r="C119" s="4"/>
      <c r="D119" s="8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</row>
    <row r="120" spans="1:117" x14ac:dyDescent="0.35">
      <c r="A120" s="4"/>
      <c r="B120" s="4"/>
      <c r="C120" s="4"/>
      <c r="D120" s="8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</row>
    <row r="121" spans="1:117" x14ac:dyDescent="0.35">
      <c r="A121" s="4"/>
      <c r="B121" s="4"/>
      <c r="C121" s="4"/>
      <c r="D121" s="8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</row>
    <row r="122" spans="1:117" x14ac:dyDescent="0.35">
      <c r="A122" s="4"/>
      <c r="B122" s="4"/>
      <c r="C122" s="4"/>
      <c r="D122" s="8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</row>
    <row r="123" spans="1:117" x14ac:dyDescent="0.35">
      <c r="A123" s="4"/>
      <c r="B123" s="4"/>
      <c r="C123" s="4"/>
      <c r="D123" s="8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</row>
    <row r="124" spans="1:117" x14ac:dyDescent="0.35">
      <c r="A124" s="4"/>
      <c r="B124" s="4"/>
      <c r="C124" s="4"/>
      <c r="D124" s="8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</row>
    <row r="125" spans="1:117" x14ac:dyDescent="0.35">
      <c r="A125" s="4"/>
      <c r="B125" s="4"/>
      <c r="C125" s="4"/>
      <c r="D125" s="8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</row>
    <row r="126" spans="1:117" x14ac:dyDescent="0.35">
      <c r="A126" s="4"/>
      <c r="B126" s="4"/>
      <c r="C126" s="4"/>
      <c r="D126" s="8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</row>
    <row r="127" spans="1:117" x14ac:dyDescent="0.35">
      <c r="A127" s="4"/>
      <c r="B127" s="4"/>
      <c r="C127" s="4"/>
      <c r="D127" s="8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</row>
    <row r="128" spans="1:117" x14ac:dyDescent="0.35">
      <c r="A128" s="4"/>
      <c r="B128" s="4"/>
      <c r="C128" s="4"/>
      <c r="D128" s="8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</row>
    <row r="129" spans="1:117" x14ac:dyDescent="0.35">
      <c r="A129" s="4"/>
      <c r="B129" s="4"/>
      <c r="C129" s="4"/>
      <c r="D129" s="8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</row>
    <row r="130" spans="1:117" x14ac:dyDescent="0.35">
      <c r="A130" s="4"/>
      <c r="B130" s="4"/>
      <c r="C130" s="4"/>
      <c r="D130" s="8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</row>
    <row r="131" spans="1:117" x14ac:dyDescent="0.35">
      <c r="A131" s="4"/>
      <c r="B131" s="4"/>
      <c r="C131" s="4"/>
      <c r="D131" s="8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</row>
    <row r="132" spans="1:117" x14ac:dyDescent="0.35">
      <c r="A132" s="4"/>
      <c r="B132" s="4"/>
      <c r="C132" s="4"/>
      <c r="D132" s="8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</row>
    <row r="133" spans="1:117" x14ac:dyDescent="0.35">
      <c r="A133" s="4"/>
      <c r="B133" s="4"/>
      <c r="C133" s="4"/>
      <c r="D133" s="8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</row>
    <row r="134" spans="1:117" x14ac:dyDescent="0.35">
      <c r="A134" s="4"/>
      <c r="B134" s="4"/>
      <c r="C134" s="4"/>
      <c r="D134" s="8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</row>
    <row r="135" spans="1:117" x14ac:dyDescent="0.35">
      <c r="A135" s="4"/>
      <c r="B135" s="4"/>
      <c r="C135" s="4"/>
      <c r="D135" s="8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</row>
    <row r="136" spans="1:117" x14ac:dyDescent="0.35">
      <c r="A136" s="4"/>
      <c r="B136" s="4"/>
      <c r="C136" s="4"/>
      <c r="D136" s="8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</row>
    <row r="137" spans="1:117" x14ac:dyDescent="0.35">
      <c r="A137" s="4"/>
      <c r="B137" s="4"/>
      <c r="C137" s="4"/>
      <c r="D137" s="8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</row>
    <row r="138" spans="1:117" x14ac:dyDescent="0.35">
      <c r="A138" s="4"/>
      <c r="B138" s="4"/>
      <c r="C138" s="4"/>
      <c r="D138" s="8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</row>
    <row r="139" spans="1:117" x14ac:dyDescent="0.35">
      <c r="A139" s="4"/>
      <c r="B139" s="4"/>
      <c r="C139" s="4"/>
      <c r="D139" s="8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</row>
    <row r="140" spans="1:117" x14ac:dyDescent="0.35">
      <c r="A140" s="4"/>
      <c r="B140" s="4"/>
      <c r="C140" s="4"/>
      <c r="D140" s="8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</row>
    <row r="141" spans="1:117" x14ac:dyDescent="0.35">
      <c r="A141" s="4"/>
      <c r="B141" s="4"/>
      <c r="C141" s="4"/>
      <c r="D141" s="8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</row>
    <row r="142" spans="1:117" x14ac:dyDescent="0.35">
      <c r="A142" s="4"/>
      <c r="B142" s="4"/>
      <c r="C142" s="4"/>
      <c r="D142" s="8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</row>
    <row r="143" spans="1:117" x14ac:dyDescent="0.35">
      <c r="A143" s="4"/>
      <c r="B143" s="4"/>
      <c r="C143" s="4"/>
      <c r="D143" s="8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</row>
    <row r="144" spans="1:117" x14ac:dyDescent="0.35">
      <c r="A144" s="4"/>
      <c r="B144" s="4"/>
      <c r="C144" s="4"/>
      <c r="D144" s="8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</row>
    <row r="145" spans="1:117" x14ac:dyDescent="0.35">
      <c r="A145" s="4"/>
      <c r="B145" s="4"/>
      <c r="C145" s="4"/>
      <c r="D145" s="8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</row>
    <row r="146" spans="1:117" x14ac:dyDescent="0.35">
      <c r="A146" s="4"/>
      <c r="B146" s="4"/>
      <c r="C146" s="4"/>
      <c r="D146" s="8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</row>
    <row r="147" spans="1:117" x14ac:dyDescent="0.35">
      <c r="A147" s="4"/>
      <c r="B147" s="4"/>
      <c r="C147" s="4"/>
      <c r="D147" s="8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</row>
    <row r="148" spans="1:117" x14ac:dyDescent="0.35">
      <c r="A148" s="4"/>
      <c r="B148" s="4"/>
      <c r="C148" s="4"/>
      <c r="D148" s="8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</row>
    <row r="149" spans="1:117" x14ac:dyDescent="0.35">
      <c r="A149" s="4"/>
      <c r="B149" s="4"/>
      <c r="C149" s="4"/>
      <c r="D149" s="8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</row>
    <row r="150" spans="1:117" x14ac:dyDescent="0.35">
      <c r="A150" s="4"/>
      <c r="B150" s="4"/>
      <c r="C150" s="4"/>
      <c r="D150" s="8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</row>
    <row r="151" spans="1:117" x14ac:dyDescent="0.35">
      <c r="A151" s="4"/>
      <c r="B151" s="4"/>
      <c r="C151" s="4"/>
      <c r="D151" s="8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</row>
    <row r="152" spans="1:117" x14ac:dyDescent="0.35">
      <c r="A152" s="4"/>
      <c r="B152" s="4"/>
      <c r="C152" s="4"/>
      <c r="D152" s="8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</row>
    <row r="153" spans="1:117" x14ac:dyDescent="0.35">
      <c r="A153" s="4"/>
      <c r="B153" s="4"/>
      <c r="C153" s="4"/>
      <c r="D153" s="8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</row>
    <row r="154" spans="1:117" x14ac:dyDescent="0.35">
      <c r="A154" s="4"/>
      <c r="B154" s="4"/>
      <c r="C154" s="4"/>
      <c r="D154" s="8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</row>
    <row r="155" spans="1:117" x14ac:dyDescent="0.35">
      <c r="A155" s="4"/>
      <c r="B155" s="4"/>
      <c r="C155" s="4"/>
      <c r="D155" s="8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</row>
    <row r="156" spans="1:117" x14ac:dyDescent="0.35">
      <c r="A156" s="4"/>
      <c r="B156" s="4"/>
      <c r="C156" s="4"/>
      <c r="D156" s="8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</row>
    <row r="157" spans="1:117" x14ac:dyDescent="0.35">
      <c r="A157" s="4"/>
      <c r="B157" s="4"/>
      <c r="C157" s="4"/>
      <c r="D157" s="8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</row>
    <row r="158" spans="1:117" x14ac:dyDescent="0.35">
      <c r="A158" s="4"/>
      <c r="B158" s="4"/>
      <c r="C158" s="4"/>
      <c r="D158" s="8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</row>
    <row r="159" spans="1:117" x14ac:dyDescent="0.35">
      <c r="A159" s="4"/>
      <c r="B159" s="4"/>
      <c r="C159" s="4"/>
      <c r="D159" s="8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</row>
    <row r="160" spans="1:117" x14ac:dyDescent="0.35">
      <c r="A160" s="4"/>
      <c r="B160" s="4"/>
      <c r="C160" s="4"/>
      <c r="D160" s="8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</row>
    <row r="161" spans="1:117" x14ac:dyDescent="0.35">
      <c r="A161" s="4"/>
      <c r="B161" s="4"/>
      <c r="C161" s="4"/>
      <c r="D161" s="8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</row>
    <row r="162" spans="1:117" x14ac:dyDescent="0.35">
      <c r="A162" s="4"/>
      <c r="B162" s="4"/>
      <c r="C162" s="4"/>
      <c r="D162" s="8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</row>
    <row r="163" spans="1:117" x14ac:dyDescent="0.35">
      <c r="A163" s="4"/>
      <c r="B163" s="4"/>
      <c r="C163" s="4"/>
      <c r="D163" s="8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</row>
    <row r="164" spans="1:117" x14ac:dyDescent="0.35">
      <c r="A164" s="4"/>
      <c r="B164" s="4"/>
      <c r="C164" s="4"/>
      <c r="D164" s="8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</row>
    <row r="165" spans="1:117" x14ac:dyDescent="0.35">
      <c r="A165" s="4"/>
      <c r="B165" s="4"/>
      <c r="C165" s="4"/>
      <c r="D165" s="8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</row>
    <row r="166" spans="1:117" x14ac:dyDescent="0.35">
      <c r="A166" s="4"/>
      <c r="B166" s="4"/>
      <c r="C166" s="4"/>
      <c r="D166" s="8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</row>
    <row r="167" spans="1:117" x14ac:dyDescent="0.35">
      <c r="A167" s="4"/>
      <c r="B167" s="4"/>
      <c r="C167" s="4"/>
      <c r="D167" s="8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</row>
    <row r="168" spans="1:117" x14ac:dyDescent="0.35">
      <c r="A168" s="4"/>
      <c r="B168" s="4"/>
      <c r="C168" s="4"/>
      <c r="D168" s="8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</row>
    <row r="169" spans="1:117" x14ac:dyDescent="0.35">
      <c r="A169" s="4"/>
      <c r="B169" s="4"/>
      <c r="C169" s="4"/>
      <c r="D169" s="8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</row>
    <row r="170" spans="1:117" x14ac:dyDescent="0.35">
      <c r="A170" s="4"/>
      <c r="B170" s="4"/>
      <c r="C170" s="4"/>
      <c r="D170" s="8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</row>
    <row r="171" spans="1:117" x14ac:dyDescent="0.35">
      <c r="A171" s="4"/>
      <c r="B171" s="4"/>
      <c r="C171" s="4"/>
      <c r="D171" s="8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</row>
    <row r="172" spans="1:117" x14ac:dyDescent="0.35">
      <c r="A172" s="4"/>
      <c r="B172" s="4"/>
      <c r="C172" s="4"/>
      <c r="D172" s="8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</row>
    <row r="173" spans="1:117" x14ac:dyDescent="0.35">
      <c r="A173" s="4"/>
      <c r="B173" s="4"/>
      <c r="C173" s="4"/>
      <c r="D173" s="8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</row>
    <row r="174" spans="1:117" x14ac:dyDescent="0.35">
      <c r="A174" s="4"/>
      <c r="B174" s="4"/>
      <c r="C174" s="4"/>
      <c r="D174" s="8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</row>
    <row r="175" spans="1:117" x14ac:dyDescent="0.35">
      <c r="A175" s="4"/>
      <c r="B175" s="4"/>
      <c r="C175" s="4"/>
      <c r="D175" s="8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</row>
    <row r="176" spans="1:117" x14ac:dyDescent="0.35">
      <c r="A176" s="4"/>
      <c r="B176" s="4"/>
      <c r="C176" s="4"/>
      <c r="D176" s="8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  <c r="DF176" s="4"/>
      <c r="DG176" s="4"/>
      <c r="DH176" s="4"/>
      <c r="DI176" s="4"/>
      <c r="DJ176" s="4"/>
      <c r="DK176" s="4"/>
      <c r="DL176" s="4"/>
      <c r="DM176" s="4"/>
    </row>
    <row r="177" spans="1:117" x14ac:dyDescent="0.35">
      <c r="A177" s="4"/>
      <c r="B177" s="4"/>
      <c r="C177" s="4"/>
      <c r="D177" s="8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</row>
    <row r="178" spans="1:117" x14ac:dyDescent="0.35">
      <c r="A178" s="4"/>
      <c r="B178" s="4"/>
      <c r="C178" s="4"/>
      <c r="D178" s="8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4"/>
      <c r="DG178" s="4"/>
      <c r="DH178" s="4"/>
      <c r="DI178" s="4"/>
      <c r="DJ178" s="4"/>
      <c r="DK178" s="4"/>
      <c r="DL178" s="4"/>
      <c r="DM178" s="4"/>
    </row>
    <row r="179" spans="1:117" x14ac:dyDescent="0.35">
      <c r="A179" s="4"/>
      <c r="B179" s="4"/>
      <c r="C179" s="4"/>
      <c r="D179" s="8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4"/>
      <c r="DG179" s="4"/>
      <c r="DH179" s="4"/>
      <c r="DI179" s="4"/>
      <c r="DJ179" s="4"/>
      <c r="DK179" s="4"/>
      <c r="DL179" s="4"/>
      <c r="DM179" s="4"/>
    </row>
    <row r="180" spans="1:117" x14ac:dyDescent="0.35">
      <c r="A180" s="4"/>
      <c r="B180" s="4"/>
      <c r="C180" s="4"/>
      <c r="D180" s="8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  <c r="DE180" s="4"/>
      <c r="DF180" s="4"/>
      <c r="DG180" s="4"/>
      <c r="DH180" s="4"/>
      <c r="DI180" s="4"/>
      <c r="DJ180" s="4"/>
      <c r="DK180" s="4"/>
      <c r="DL180" s="4"/>
      <c r="DM180" s="4"/>
    </row>
    <row r="181" spans="1:117" x14ac:dyDescent="0.35">
      <c r="A181" s="4"/>
      <c r="B181" s="4"/>
      <c r="C181" s="4"/>
      <c r="D181" s="8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</row>
    <row r="182" spans="1:117" x14ac:dyDescent="0.35">
      <c r="A182" s="4"/>
      <c r="B182" s="4"/>
      <c r="C182" s="4"/>
      <c r="D182" s="8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  <c r="DE182" s="4"/>
      <c r="DF182" s="4"/>
      <c r="DG182" s="4"/>
      <c r="DH182" s="4"/>
      <c r="DI182" s="4"/>
      <c r="DJ182" s="4"/>
      <c r="DK182" s="4"/>
      <c r="DL182" s="4"/>
      <c r="DM182" s="4"/>
    </row>
    <row r="183" spans="1:117" x14ac:dyDescent="0.35">
      <c r="A183" s="4"/>
      <c r="B183" s="4"/>
      <c r="C183" s="4"/>
      <c r="D183" s="8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  <c r="DE183" s="4"/>
      <c r="DF183" s="4"/>
      <c r="DG183" s="4"/>
      <c r="DH183" s="4"/>
      <c r="DI183" s="4"/>
      <c r="DJ183" s="4"/>
      <c r="DK183" s="4"/>
      <c r="DL183" s="4"/>
      <c r="DM183" s="4"/>
    </row>
    <row r="184" spans="1:117" x14ac:dyDescent="0.35">
      <c r="A184" s="4"/>
      <c r="B184" s="4"/>
      <c r="C184" s="4"/>
      <c r="D184" s="8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</row>
    <row r="185" spans="1:117" x14ac:dyDescent="0.35">
      <c r="A185" s="4"/>
      <c r="B185" s="4"/>
      <c r="C185" s="4"/>
      <c r="D185" s="8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</row>
    <row r="186" spans="1:117" x14ac:dyDescent="0.35">
      <c r="A186" s="4"/>
      <c r="B186" s="4"/>
      <c r="C186" s="4"/>
      <c r="D186" s="8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4"/>
      <c r="DK186" s="4"/>
      <c r="DL186" s="4"/>
      <c r="DM186" s="4"/>
    </row>
    <row r="187" spans="1:117" x14ac:dyDescent="0.35">
      <c r="A187" s="4"/>
      <c r="B187" s="4"/>
      <c r="C187" s="4"/>
      <c r="D187" s="8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  <c r="DE187" s="4"/>
      <c r="DF187" s="4"/>
      <c r="DG187" s="4"/>
      <c r="DH187" s="4"/>
      <c r="DI187" s="4"/>
      <c r="DJ187" s="4"/>
      <c r="DK187" s="4"/>
      <c r="DL187" s="4"/>
      <c r="DM187" s="4"/>
    </row>
    <row r="188" spans="1:117" x14ac:dyDescent="0.35">
      <c r="A188" s="4"/>
      <c r="B188" s="4"/>
      <c r="C188" s="4"/>
      <c r="D188" s="8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  <c r="DE188" s="4"/>
      <c r="DF188" s="4"/>
      <c r="DG188" s="4"/>
      <c r="DH188" s="4"/>
      <c r="DI188" s="4"/>
      <c r="DJ188" s="4"/>
      <c r="DK188" s="4"/>
      <c r="DL188" s="4"/>
      <c r="DM188" s="4"/>
    </row>
    <row r="189" spans="1:117" x14ac:dyDescent="0.35">
      <c r="A189" s="4"/>
      <c r="B189" s="4"/>
      <c r="C189" s="4"/>
      <c r="D189" s="8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  <c r="DE189" s="4"/>
      <c r="DF189" s="4"/>
      <c r="DG189" s="4"/>
      <c r="DH189" s="4"/>
      <c r="DI189" s="4"/>
      <c r="DJ189" s="4"/>
      <c r="DK189" s="4"/>
      <c r="DL189" s="4"/>
      <c r="DM189" s="4"/>
    </row>
    <row r="190" spans="1:117" x14ac:dyDescent="0.35">
      <c r="A190" s="4"/>
      <c r="B190" s="4"/>
      <c r="C190" s="4"/>
      <c r="D190" s="8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  <c r="DE190" s="4"/>
      <c r="DF190" s="4"/>
      <c r="DG190" s="4"/>
      <c r="DH190" s="4"/>
      <c r="DI190" s="4"/>
      <c r="DJ190" s="4"/>
      <c r="DK190" s="4"/>
      <c r="DL190" s="4"/>
      <c r="DM190" s="4"/>
    </row>
    <row r="191" spans="1:117" x14ac:dyDescent="0.35">
      <c r="A191" s="4"/>
      <c r="B191" s="4"/>
      <c r="C191" s="4"/>
      <c r="D191" s="8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  <c r="DE191" s="4"/>
      <c r="DF191" s="4"/>
      <c r="DG191" s="4"/>
      <c r="DH191" s="4"/>
      <c r="DI191" s="4"/>
      <c r="DJ191" s="4"/>
      <c r="DK191" s="4"/>
      <c r="DL191" s="4"/>
      <c r="DM191" s="4"/>
    </row>
    <row r="192" spans="1:117" x14ac:dyDescent="0.35">
      <c r="A192" s="4"/>
      <c r="B192" s="4"/>
      <c r="C192" s="4"/>
      <c r="D192" s="8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  <c r="DE192" s="4"/>
      <c r="DF192" s="4"/>
      <c r="DG192" s="4"/>
      <c r="DH192" s="4"/>
      <c r="DI192" s="4"/>
      <c r="DJ192" s="4"/>
      <c r="DK192" s="4"/>
      <c r="DL192" s="4"/>
      <c r="DM192" s="4"/>
    </row>
    <row r="193" spans="1:117" x14ac:dyDescent="0.35">
      <c r="A193" s="4"/>
      <c r="B193" s="4"/>
      <c r="C193" s="4"/>
      <c r="D193" s="8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  <c r="DE193" s="4"/>
      <c r="DF193" s="4"/>
      <c r="DG193" s="4"/>
      <c r="DH193" s="4"/>
      <c r="DI193" s="4"/>
      <c r="DJ193" s="4"/>
      <c r="DK193" s="4"/>
      <c r="DL193" s="4"/>
      <c r="DM193" s="4"/>
    </row>
    <row r="194" spans="1:117" x14ac:dyDescent="0.35">
      <c r="A194" s="4"/>
      <c r="B194" s="4"/>
      <c r="C194" s="4"/>
      <c r="D194" s="8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  <c r="DE194" s="4"/>
      <c r="DF194" s="4"/>
      <c r="DG194" s="4"/>
      <c r="DH194" s="4"/>
      <c r="DI194" s="4"/>
      <c r="DJ194" s="4"/>
      <c r="DK194" s="4"/>
      <c r="DL194" s="4"/>
      <c r="DM194" s="4"/>
    </row>
    <row r="195" spans="1:117" x14ac:dyDescent="0.35">
      <c r="A195" s="4"/>
      <c r="B195" s="4"/>
      <c r="C195" s="4"/>
      <c r="D195" s="8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  <c r="DE195" s="4"/>
      <c r="DF195" s="4"/>
      <c r="DG195" s="4"/>
      <c r="DH195" s="4"/>
      <c r="DI195" s="4"/>
      <c r="DJ195" s="4"/>
      <c r="DK195" s="4"/>
      <c r="DL195" s="4"/>
      <c r="DM195" s="4"/>
    </row>
    <row r="196" spans="1:117" x14ac:dyDescent="0.35">
      <c r="A196" s="4"/>
      <c r="B196" s="4"/>
      <c r="C196" s="4"/>
      <c r="D196" s="8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</row>
    <row r="197" spans="1:117" x14ac:dyDescent="0.35">
      <c r="A197" s="4"/>
      <c r="B197" s="4"/>
      <c r="C197" s="4"/>
      <c r="D197" s="8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</row>
    <row r="198" spans="1:117" x14ac:dyDescent="0.35">
      <c r="A198" s="4"/>
      <c r="B198" s="4"/>
      <c r="C198" s="4"/>
      <c r="D198" s="8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</row>
    <row r="199" spans="1:117" x14ac:dyDescent="0.35">
      <c r="A199" s="4"/>
      <c r="B199" s="4"/>
      <c r="C199" s="4"/>
      <c r="D199" s="8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  <c r="DE199" s="4"/>
      <c r="DF199" s="4"/>
      <c r="DG199" s="4"/>
      <c r="DH199" s="4"/>
      <c r="DI199" s="4"/>
      <c r="DJ199" s="4"/>
      <c r="DK199" s="4"/>
      <c r="DL199" s="4"/>
      <c r="DM199" s="4"/>
    </row>
    <row r="200" spans="1:117" x14ac:dyDescent="0.35">
      <c r="A200" s="4"/>
      <c r="B200" s="4"/>
      <c r="C200" s="4"/>
      <c r="D200" s="8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  <c r="DE200" s="4"/>
      <c r="DF200" s="4"/>
      <c r="DG200" s="4"/>
      <c r="DH200" s="4"/>
      <c r="DI200" s="4"/>
      <c r="DJ200" s="4"/>
      <c r="DK200" s="4"/>
      <c r="DL200" s="4"/>
      <c r="DM200" s="4"/>
    </row>
    <row r="201" spans="1:117" x14ac:dyDescent="0.35">
      <c r="A201" s="4"/>
      <c r="B201" s="4"/>
      <c r="C201" s="4"/>
      <c r="D201" s="8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  <c r="DE201" s="4"/>
      <c r="DF201" s="4"/>
      <c r="DG201" s="4"/>
      <c r="DH201" s="4"/>
      <c r="DI201" s="4"/>
      <c r="DJ201" s="4"/>
      <c r="DK201" s="4"/>
      <c r="DL201" s="4"/>
      <c r="DM201" s="4"/>
    </row>
    <row r="202" spans="1:117" x14ac:dyDescent="0.35">
      <c r="A202" s="4"/>
      <c r="B202" s="4"/>
      <c r="C202" s="4"/>
      <c r="D202" s="8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  <c r="DE202" s="4"/>
      <c r="DF202" s="4"/>
      <c r="DG202" s="4"/>
      <c r="DH202" s="4"/>
      <c r="DI202" s="4"/>
      <c r="DJ202" s="4"/>
      <c r="DK202" s="4"/>
      <c r="DL202" s="4"/>
      <c r="DM202" s="4"/>
    </row>
    <row r="203" spans="1:117" x14ac:dyDescent="0.35">
      <c r="A203" s="4"/>
      <c r="B203" s="4"/>
      <c r="C203" s="4"/>
      <c r="D203" s="8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  <c r="DE203" s="4"/>
      <c r="DF203" s="4"/>
      <c r="DG203" s="4"/>
      <c r="DH203" s="4"/>
      <c r="DI203" s="4"/>
      <c r="DJ203" s="4"/>
      <c r="DK203" s="4"/>
      <c r="DL203" s="4"/>
      <c r="DM203" s="4"/>
    </row>
    <row r="204" spans="1:117" x14ac:dyDescent="0.35">
      <c r="A204" s="4"/>
      <c r="B204" s="4"/>
      <c r="C204" s="4"/>
      <c r="D204" s="8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  <c r="DE204" s="4"/>
      <c r="DF204" s="4"/>
      <c r="DG204" s="4"/>
      <c r="DH204" s="4"/>
      <c r="DI204" s="4"/>
      <c r="DJ204" s="4"/>
      <c r="DK204" s="4"/>
      <c r="DL204" s="4"/>
      <c r="DM204" s="4"/>
    </row>
    <row r="205" spans="1:117" x14ac:dyDescent="0.35">
      <c r="A205" s="4"/>
      <c r="B205" s="4"/>
      <c r="C205" s="4"/>
      <c r="D205" s="8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</row>
    <row r="206" spans="1:117" x14ac:dyDescent="0.35">
      <c r="A206" s="4"/>
      <c r="B206" s="4"/>
      <c r="C206" s="4"/>
      <c r="D206" s="8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  <c r="DE206" s="4"/>
      <c r="DF206" s="4"/>
      <c r="DG206" s="4"/>
      <c r="DH206" s="4"/>
      <c r="DI206" s="4"/>
      <c r="DJ206" s="4"/>
      <c r="DK206" s="4"/>
      <c r="DL206" s="4"/>
      <c r="DM206" s="4"/>
    </row>
    <row r="207" spans="1:117" x14ac:dyDescent="0.35">
      <c r="A207" s="4"/>
      <c r="B207" s="4"/>
      <c r="C207" s="4"/>
      <c r="D207" s="8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  <c r="DE207" s="4"/>
      <c r="DF207" s="4"/>
      <c r="DG207" s="4"/>
      <c r="DH207" s="4"/>
      <c r="DI207" s="4"/>
      <c r="DJ207" s="4"/>
      <c r="DK207" s="4"/>
      <c r="DL207" s="4"/>
      <c r="DM207" s="4"/>
    </row>
    <row r="208" spans="1:117" x14ac:dyDescent="0.35">
      <c r="A208" s="4"/>
      <c r="B208" s="4"/>
      <c r="C208" s="4"/>
      <c r="D208" s="8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  <c r="DE208" s="4"/>
      <c r="DF208" s="4"/>
      <c r="DG208" s="4"/>
      <c r="DH208" s="4"/>
      <c r="DI208" s="4"/>
      <c r="DJ208" s="4"/>
      <c r="DK208" s="4"/>
      <c r="DL208" s="4"/>
      <c r="DM208" s="4"/>
    </row>
    <row r="209" spans="1:117" x14ac:dyDescent="0.35">
      <c r="A209" s="4"/>
      <c r="B209" s="4"/>
      <c r="C209" s="4"/>
      <c r="D209" s="8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  <c r="DE209" s="4"/>
      <c r="DF209" s="4"/>
      <c r="DG209" s="4"/>
      <c r="DH209" s="4"/>
      <c r="DI209" s="4"/>
      <c r="DJ209" s="4"/>
      <c r="DK209" s="4"/>
      <c r="DL209" s="4"/>
      <c r="DM209" s="4"/>
    </row>
    <row r="210" spans="1:117" x14ac:dyDescent="0.35">
      <c r="A210" s="4"/>
      <c r="B210" s="4"/>
      <c r="C210" s="4"/>
      <c r="D210" s="8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  <c r="DE210" s="4"/>
      <c r="DF210" s="4"/>
      <c r="DG210" s="4"/>
      <c r="DH210" s="4"/>
      <c r="DI210" s="4"/>
      <c r="DJ210" s="4"/>
      <c r="DK210" s="4"/>
      <c r="DL210" s="4"/>
      <c r="DM210" s="4"/>
    </row>
    <row r="211" spans="1:117" x14ac:dyDescent="0.35">
      <c r="A211" s="4"/>
      <c r="B211" s="4"/>
      <c r="C211" s="4"/>
      <c r="D211" s="8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  <c r="DE211" s="4"/>
      <c r="DF211" s="4"/>
      <c r="DG211" s="4"/>
      <c r="DH211" s="4"/>
      <c r="DI211" s="4"/>
      <c r="DJ211" s="4"/>
      <c r="DK211" s="4"/>
      <c r="DL211" s="4"/>
      <c r="DM211" s="4"/>
    </row>
    <row r="212" spans="1:117" x14ac:dyDescent="0.35">
      <c r="A212" s="4"/>
      <c r="B212" s="4"/>
      <c r="C212" s="4"/>
      <c r="D212" s="8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  <c r="DE212" s="4"/>
      <c r="DF212" s="4"/>
      <c r="DG212" s="4"/>
      <c r="DH212" s="4"/>
      <c r="DI212" s="4"/>
      <c r="DJ212" s="4"/>
      <c r="DK212" s="4"/>
      <c r="DL212" s="4"/>
      <c r="DM212" s="4"/>
    </row>
    <row r="213" spans="1:117" x14ac:dyDescent="0.35">
      <c r="A213" s="4"/>
      <c r="B213" s="4"/>
      <c r="C213" s="4"/>
      <c r="D213" s="8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  <c r="DE213" s="4"/>
      <c r="DF213" s="4"/>
      <c r="DG213" s="4"/>
      <c r="DH213" s="4"/>
      <c r="DI213" s="4"/>
      <c r="DJ213" s="4"/>
      <c r="DK213" s="4"/>
      <c r="DL213" s="4"/>
      <c r="DM213" s="4"/>
    </row>
    <row r="214" spans="1:117" x14ac:dyDescent="0.35">
      <c r="A214" s="4"/>
      <c r="B214" s="4"/>
      <c r="C214" s="4"/>
      <c r="D214" s="8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  <c r="DE214" s="4"/>
      <c r="DF214" s="4"/>
      <c r="DG214" s="4"/>
      <c r="DH214" s="4"/>
      <c r="DI214" s="4"/>
      <c r="DJ214" s="4"/>
      <c r="DK214" s="4"/>
      <c r="DL214" s="4"/>
      <c r="DM214" s="4"/>
    </row>
    <row r="215" spans="1:117" x14ac:dyDescent="0.35">
      <c r="A215" s="4"/>
      <c r="B215" s="4"/>
      <c r="C215" s="4"/>
      <c r="D215" s="8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  <c r="DE215" s="4"/>
      <c r="DF215" s="4"/>
      <c r="DG215" s="4"/>
      <c r="DH215" s="4"/>
      <c r="DI215" s="4"/>
      <c r="DJ215" s="4"/>
      <c r="DK215" s="4"/>
      <c r="DL215" s="4"/>
      <c r="DM215" s="4"/>
    </row>
    <row r="216" spans="1:117" x14ac:dyDescent="0.35">
      <c r="A216" s="4"/>
      <c r="B216" s="4"/>
      <c r="C216" s="4"/>
      <c r="D216" s="8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  <c r="DE216" s="4"/>
      <c r="DF216" s="4"/>
      <c r="DG216" s="4"/>
      <c r="DH216" s="4"/>
      <c r="DI216" s="4"/>
      <c r="DJ216" s="4"/>
      <c r="DK216" s="4"/>
      <c r="DL216" s="4"/>
      <c r="DM216" s="4"/>
    </row>
    <row r="217" spans="1:117" x14ac:dyDescent="0.35">
      <c r="A217" s="4"/>
      <c r="B217" s="4"/>
      <c r="C217" s="4"/>
      <c r="D217" s="8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  <c r="DE217" s="4"/>
      <c r="DF217" s="4"/>
      <c r="DG217" s="4"/>
      <c r="DH217" s="4"/>
      <c r="DI217" s="4"/>
      <c r="DJ217" s="4"/>
      <c r="DK217" s="4"/>
      <c r="DL217" s="4"/>
      <c r="DM217" s="4"/>
    </row>
    <row r="218" spans="1:117" x14ac:dyDescent="0.35">
      <c r="A218" s="4"/>
      <c r="B218" s="4"/>
      <c r="C218" s="4"/>
      <c r="D218" s="8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  <c r="DE218" s="4"/>
      <c r="DF218" s="4"/>
      <c r="DG218" s="4"/>
      <c r="DH218" s="4"/>
      <c r="DI218" s="4"/>
      <c r="DJ218" s="4"/>
      <c r="DK218" s="4"/>
      <c r="DL218" s="4"/>
      <c r="DM218" s="4"/>
    </row>
    <row r="219" spans="1:117" x14ac:dyDescent="0.35">
      <c r="A219" s="4"/>
      <c r="B219" s="4"/>
      <c r="C219" s="4"/>
      <c r="D219" s="8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  <c r="DE219" s="4"/>
      <c r="DF219" s="4"/>
      <c r="DG219" s="4"/>
      <c r="DH219" s="4"/>
      <c r="DI219" s="4"/>
      <c r="DJ219" s="4"/>
      <c r="DK219" s="4"/>
      <c r="DL219" s="4"/>
      <c r="DM219" s="4"/>
    </row>
    <row r="220" spans="1:117" x14ac:dyDescent="0.35">
      <c r="A220" s="4"/>
      <c r="B220" s="4"/>
      <c r="C220" s="4"/>
      <c r="D220" s="8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  <c r="DE220" s="4"/>
      <c r="DF220" s="4"/>
      <c r="DG220" s="4"/>
      <c r="DH220" s="4"/>
      <c r="DI220" s="4"/>
      <c r="DJ220" s="4"/>
      <c r="DK220" s="4"/>
      <c r="DL220" s="4"/>
      <c r="DM220" s="4"/>
    </row>
    <row r="221" spans="1:117" x14ac:dyDescent="0.35">
      <c r="A221" s="4"/>
      <c r="B221" s="4"/>
      <c r="C221" s="4"/>
      <c r="D221" s="8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  <c r="DE221" s="4"/>
      <c r="DF221" s="4"/>
      <c r="DG221" s="4"/>
      <c r="DH221" s="4"/>
      <c r="DI221" s="4"/>
      <c r="DJ221" s="4"/>
      <c r="DK221" s="4"/>
      <c r="DL221" s="4"/>
      <c r="DM221" s="4"/>
    </row>
    <row r="222" spans="1:117" x14ac:dyDescent="0.35">
      <c r="A222" s="4"/>
      <c r="B222" s="4"/>
      <c r="C222" s="4"/>
      <c r="D222" s="8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  <c r="DE222" s="4"/>
      <c r="DF222" s="4"/>
      <c r="DG222" s="4"/>
      <c r="DH222" s="4"/>
      <c r="DI222" s="4"/>
      <c r="DJ222" s="4"/>
      <c r="DK222" s="4"/>
      <c r="DL222" s="4"/>
      <c r="DM222" s="4"/>
    </row>
    <row r="223" spans="1:117" x14ac:dyDescent="0.35">
      <c r="A223" s="4"/>
      <c r="B223" s="4"/>
      <c r="C223" s="4"/>
      <c r="D223" s="8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  <c r="DE223" s="4"/>
      <c r="DF223" s="4"/>
      <c r="DG223" s="4"/>
      <c r="DH223" s="4"/>
      <c r="DI223" s="4"/>
      <c r="DJ223" s="4"/>
      <c r="DK223" s="4"/>
      <c r="DL223" s="4"/>
      <c r="DM223" s="4"/>
    </row>
    <row r="224" spans="1:117" x14ac:dyDescent="0.35">
      <c r="A224" s="4"/>
      <c r="B224" s="4"/>
      <c r="C224" s="4"/>
      <c r="D224" s="8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  <c r="DE224" s="4"/>
      <c r="DF224" s="4"/>
      <c r="DG224" s="4"/>
      <c r="DH224" s="4"/>
      <c r="DI224" s="4"/>
      <c r="DJ224" s="4"/>
      <c r="DK224" s="4"/>
      <c r="DL224" s="4"/>
      <c r="DM224" s="4"/>
    </row>
    <row r="225" spans="1:117" x14ac:dyDescent="0.35">
      <c r="A225" s="4"/>
      <c r="B225" s="4"/>
      <c r="C225" s="4"/>
      <c r="D225" s="8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</row>
    <row r="226" spans="1:117" x14ac:dyDescent="0.35">
      <c r="A226" s="4"/>
      <c r="B226" s="4"/>
      <c r="C226" s="4"/>
      <c r="D226" s="8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A226" s="4"/>
      <c r="DB226" s="4"/>
      <c r="DC226" s="4"/>
      <c r="DD226" s="4"/>
      <c r="DE226" s="4"/>
      <c r="DF226" s="4"/>
      <c r="DG226" s="4"/>
      <c r="DH226" s="4"/>
      <c r="DI226" s="4"/>
      <c r="DJ226" s="4"/>
      <c r="DK226" s="4"/>
      <c r="DL226" s="4"/>
      <c r="DM226" s="4"/>
    </row>
    <row r="227" spans="1:117" x14ac:dyDescent="0.35">
      <c r="A227" s="4"/>
      <c r="B227" s="4"/>
      <c r="C227" s="4"/>
      <c r="D227" s="8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4"/>
      <c r="DC227" s="4"/>
      <c r="DD227" s="4"/>
      <c r="DE227" s="4"/>
      <c r="DF227" s="4"/>
      <c r="DG227" s="4"/>
      <c r="DH227" s="4"/>
      <c r="DI227" s="4"/>
      <c r="DJ227" s="4"/>
      <c r="DK227" s="4"/>
      <c r="DL227" s="4"/>
      <c r="DM227" s="4"/>
    </row>
    <row r="228" spans="1:117" x14ac:dyDescent="0.35">
      <c r="A228" s="4"/>
      <c r="B228" s="4"/>
      <c r="C228" s="4"/>
      <c r="D228" s="8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  <c r="CZ228" s="4"/>
      <c r="DA228" s="4"/>
      <c r="DB228" s="4"/>
      <c r="DC228" s="4"/>
      <c r="DD228" s="4"/>
      <c r="DE228" s="4"/>
      <c r="DF228" s="4"/>
      <c r="DG228" s="4"/>
      <c r="DH228" s="4"/>
      <c r="DI228" s="4"/>
      <c r="DJ228" s="4"/>
      <c r="DK228" s="4"/>
      <c r="DL228" s="4"/>
      <c r="DM228" s="4"/>
    </row>
    <row r="229" spans="1:117" x14ac:dyDescent="0.35">
      <c r="A229" s="4"/>
      <c r="B229" s="4"/>
      <c r="C229" s="4"/>
      <c r="D229" s="8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  <c r="DE229" s="4"/>
      <c r="DF229" s="4"/>
      <c r="DG229" s="4"/>
      <c r="DH229" s="4"/>
      <c r="DI229" s="4"/>
      <c r="DJ229" s="4"/>
      <c r="DK229" s="4"/>
      <c r="DL229" s="4"/>
      <c r="DM229" s="4"/>
    </row>
    <row r="230" spans="1:117" x14ac:dyDescent="0.35">
      <c r="A230" s="4"/>
      <c r="B230" s="4"/>
      <c r="C230" s="4"/>
      <c r="D230" s="8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4"/>
      <c r="DD230" s="4"/>
      <c r="DE230" s="4"/>
      <c r="DF230" s="4"/>
      <c r="DG230" s="4"/>
      <c r="DH230" s="4"/>
      <c r="DI230" s="4"/>
      <c r="DJ230" s="4"/>
      <c r="DK230" s="4"/>
      <c r="DL230" s="4"/>
      <c r="DM230" s="4"/>
    </row>
    <row r="231" spans="1:117" x14ac:dyDescent="0.35">
      <c r="A231" s="4"/>
      <c r="B231" s="4"/>
      <c r="C231" s="4"/>
      <c r="D231" s="8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</row>
    <row r="232" spans="1:117" x14ac:dyDescent="0.35">
      <c r="A232" s="4"/>
      <c r="B232" s="4"/>
      <c r="C232" s="4"/>
      <c r="D232" s="8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  <c r="DE232" s="4"/>
      <c r="DF232" s="4"/>
      <c r="DG232" s="4"/>
      <c r="DH232" s="4"/>
      <c r="DI232" s="4"/>
      <c r="DJ232" s="4"/>
      <c r="DK232" s="4"/>
      <c r="DL232" s="4"/>
      <c r="DM232" s="4"/>
    </row>
    <row r="233" spans="1:117" x14ac:dyDescent="0.35">
      <c r="A233" s="4"/>
      <c r="B233" s="4"/>
      <c r="C233" s="4"/>
      <c r="D233" s="8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  <c r="DE233" s="4"/>
      <c r="DF233" s="4"/>
      <c r="DG233" s="4"/>
      <c r="DH233" s="4"/>
      <c r="DI233" s="4"/>
      <c r="DJ233" s="4"/>
      <c r="DK233" s="4"/>
      <c r="DL233" s="4"/>
      <c r="DM233" s="4"/>
    </row>
    <row r="234" spans="1:117" x14ac:dyDescent="0.35">
      <c r="A234" s="4"/>
      <c r="B234" s="4"/>
      <c r="C234" s="4"/>
      <c r="D234" s="8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  <c r="CZ234" s="4"/>
      <c r="DA234" s="4"/>
      <c r="DB234" s="4"/>
      <c r="DC234" s="4"/>
      <c r="DD234" s="4"/>
      <c r="DE234" s="4"/>
      <c r="DF234" s="4"/>
      <c r="DG234" s="4"/>
      <c r="DH234" s="4"/>
      <c r="DI234" s="4"/>
      <c r="DJ234" s="4"/>
      <c r="DK234" s="4"/>
      <c r="DL234" s="4"/>
      <c r="DM234" s="4"/>
    </row>
    <row r="235" spans="1:117" x14ac:dyDescent="0.35">
      <c r="A235" s="4"/>
      <c r="B235" s="4"/>
      <c r="C235" s="4"/>
      <c r="D235" s="8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4"/>
      <c r="DB235" s="4"/>
      <c r="DC235" s="4"/>
      <c r="DD235" s="4"/>
      <c r="DE235" s="4"/>
      <c r="DF235" s="4"/>
      <c r="DG235" s="4"/>
      <c r="DH235" s="4"/>
      <c r="DI235" s="4"/>
      <c r="DJ235" s="4"/>
      <c r="DK235" s="4"/>
      <c r="DL235" s="4"/>
      <c r="DM235" s="4"/>
    </row>
    <row r="236" spans="1:117" x14ac:dyDescent="0.35">
      <c r="A236" s="4"/>
      <c r="B236" s="4"/>
      <c r="C236" s="4"/>
      <c r="D236" s="8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A236" s="4"/>
      <c r="DB236" s="4"/>
      <c r="DC236" s="4"/>
      <c r="DD236" s="4"/>
      <c r="DE236" s="4"/>
      <c r="DF236" s="4"/>
      <c r="DG236" s="4"/>
      <c r="DH236" s="4"/>
      <c r="DI236" s="4"/>
      <c r="DJ236" s="4"/>
      <c r="DK236" s="4"/>
      <c r="DL236" s="4"/>
      <c r="DM236" s="4"/>
    </row>
    <row r="237" spans="1:117" x14ac:dyDescent="0.35">
      <c r="A237" s="4"/>
      <c r="B237" s="4"/>
      <c r="C237" s="4"/>
      <c r="D237" s="8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  <c r="CZ237" s="4"/>
      <c r="DA237" s="4"/>
      <c r="DB237" s="4"/>
      <c r="DC237" s="4"/>
      <c r="DD237" s="4"/>
      <c r="DE237" s="4"/>
      <c r="DF237" s="4"/>
      <c r="DG237" s="4"/>
      <c r="DH237" s="4"/>
      <c r="DI237" s="4"/>
      <c r="DJ237" s="4"/>
      <c r="DK237" s="4"/>
      <c r="DL237" s="4"/>
      <c r="DM237" s="4"/>
    </row>
    <row r="238" spans="1:117" x14ac:dyDescent="0.35">
      <c r="A238" s="4"/>
      <c r="B238" s="4"/>
      <c r="C238" s="4"/>
      <c r="D238" s="8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A238" s="4"/>
      <c r="DB238" s="4"/>
      <c r="DC238" s="4"/>
      <c r="DD238" s="4"/>
      <c r="DE238" s="4"/>
      <c r="DF238" s="4"/>
      <c r="DG238" s="4"/>
      <c r="DH238" s="4"/>
      <c r="DI238" s="4"/>
      <c r="DJ238" s="4"/>
      <c r="DK238" s="4"/>
      <c r="DL238" s="4"/>
      <c r="DM238" s="4"/>
    </row>
    <row r="239" spans="1:117" x14ac:dyDescent="0.35">
      <c r="A239" s="4"/>
      <c r="B239" s="4"/>
      <c r="C239" s="4"/>
      <c r="D239" s="8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4"/>
      <c r="DB239" s="4"/>
      <c r="DC239" s="4"/>
      <c r="DD239" s="4"/>
      <c r="DE239" s="4"/>
      <c r="DF239" s="4"/>
      <c r="DG239" s="4"/>
      <c r="DH239" s="4"/>
      <c r="DI239" s="4"/>
      <c r="DJ239" s="4"/>
      <c r="DK239" s="4"/>
      <c r="DL239" s="4"/>
      <c r="DM239" s="4"/>
    </row>
    <row r="240" spans="1:117" x14ac:dyDescent="0.35">
      <c r="A240" s="4"/>
      <c r="B240" s="4"/>
      <c r="C240" s="4"/>
      <c r="D240" s="8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4"/>
      <c r="DB240" s="4"/>
      <c r="DC240" s="4"/>
      <c r="DD240" s="4"/>
      <c r="DE240" s="4"/>
      <c r="DF240" s="4"/>
      <c r="DG240" s="4"/>
      <c r="DH240" s="4"/>
      <c r="DI240" s="4"/>
      <c r="DJ240" s="4"/>
      <c r="DK240" s="4"/>
      <c r="DL240" s="4"/>
      <c r="DM240" s="4"/>
    </row>
    <row r="241" spans="1:117" x14ac:dyDescent="0.35">
      <c r="A241" s="4"/>
      <c r="B241" s="4"/>
      <c r="C241" s="4"/>
      <c r="D241" s="8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A241" s="4"/>
      <c r="DB241" s="4"/>
      <c r="DC241" s="4"/>
      <c r="DD241" s="4"/>
      <c r="DE241" s="4"/>
      <c r="DF241" s="4"/>
      <c r="DG241" s="4"/>
      <c r="DH241" s="4"/>
      <c r="DI241" s="4"/>
      <c r="DJ241" s="4"/>
      <c r="DK241" s="4"/>
      <c r="DL241" s="4"/>
      <c r="DM241" s="4"/>
    </row>
    <row r="242" spans="1:117" x14ac:dyDescent="0.35">
      <c r="A242" s="4"/>
      <c r="B242" s="4"/>
      <c r="C242" s="4"/>
      <c r="D242" s="8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A242" s="4"/>
      <c r="DB242" s="4"/>
      <c r="DC242" s="4"/>
      <c r="DD242" s="4"/>
      <c r="DE242" s="4"/>
      <c r="DF242" s="4"/>
      <c r="DG242" s="4"/>
      <c r="DH242" s="4"/>
      <c r="DI242" s="4"/>
      <c r="DJ242" s="4"/>
      <c r="DK242" s="4"/>
      <c r="DL242" s="4"/>
      <c r="DM242" s="4"/>
    </row>
    <row r="243" spans="1:117" x14ac:dyDescent="0.35">
      <c r="A243" s="4"/>
      <c r="B243" s="4"/>
      <c r="C243" s="4"/>
      <c r="D243" s="8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  <c r="DE243" s="4"/>
      <c r="DF243" s="4"/>
      <c r="DG243" s="4"/>
      <c r="DH243" s="4"/>
      <c r="DI243" s="4"/>
      <c r="DJ243" s="4"/>
      <c r="DK243" s="4"/>
      <c r="DL243" s="4"/>
      <c r="DM243" s="4"/>
    </row>
    <row r="244" spans="1:117" x14ac:dyDescent="0.35">
      <c r="A244" s="4"/>
      <c r="B244" s="4"/>
      <c r="C244" s="4"/>
      <c r="D244" s="8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4"/>
      <c r="DK244" s="4"/>
      <c r="DL244" s="4"/>
      <c r="DM244" s="4"/>
    </row>
    <row r="245" spans="1:117" x14ac:dyDescent="0.35">
      <c r="A245" s="4"/>
      <c r="B245" s="4"/>
      <c r="C245" s="4"/>
      <c r="D245" s="8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4"/>
      <c r="DB245" s="4"/>
      <c r="DC245" s="4"/>
      <c r="DD245" s="4"/>
      <c r="DE245" s="4"/>
      <c r="DF245" s="4"/>
      <c r="DG245" s="4"/>
      <c r="DH245" s="4"/>
      <c r="DI245" s="4"/>
      <c r="DJ245" s="4"/>
      <c r="DK245" s="4"/>
      <c r="DL245" s="4"/>
      <c r="DM245" s="4"/>
    </row>
    <row r="246" spans="1:117" x14ac:dyDescent="0.35">
      <c r="A246" s="4"/>
      <c r="B246" s="4"/>
      <c r="C246" s="4"/>
      <c r="D246" s="8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  <c r="DE246" s="4"/>
      <c r="DF246" s="4"/>
      <c r="DG246" s="4"/>
      <c r="DH246" s="4"/>
      <c r="DI246" s="4"/>
      <c r="DJ246" s="4"/>
      <c r="DK246" s="4"/>
      <c r="DL246" s="4"/>
      <c r="DM246" s="4"/>
    </row>
    <row r="247" spans="1:117" x14ac:dyDescent="0.35">
      <c r="A247" s="4"/>
      <c r="B247" s="4"/>
      <c r="C247" s="4"/>
      <c r="D247" s="8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A247" s="4"/>
      <c r="DB247" s="4"/>
      <c r="DC247" s="4"/>
      <c r="DD247" s="4"/>
      <c r="DE247" s="4"/>
      <c r="DF247" s="4"/>
      <c r="DG247" s="4"/>
      <c r="DH247" s="4"/>
      <c r="DI247" s="4"/>
      <c r="DJ247" s="4"/>
      <c r="DK247" s="4"/>
      <c r="DL247" s="4"/>
      <c r="DM247" s="4"/>
    </row>
    <row r="248" spans="1:117" x14ac:dyDescent="0.35">
      <c r="A248" s="4"/>
      <c r="B248" s="4"/>
      <c r="C248" s="4"/>
      <c r="D248" s="8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4"/>
      <c r="DB248" s="4"/>
      <c r="DC248" s="4"/>
      <c r="DD248" s="4"/>
      <c r="DE248" s="4"/>
      <c r="DF248" s="4"/>
      <c r="DG248" s="4"/>
      <c r="DH248" s="4"/>
      <c r="DI248" s="4"/>
      <c r="DJ248" s="4"/>
      <c r="DK248" s="4"/>
      <c r="DL248" s="4"/>
      <c r="DM248" s="4"/>
    </row>
    <row r="249" spans="1:117" x14ac:dyDescent="0.35">
      <c r="A249" s="4"/>
      <c r="B249" s="4"/>
      <c r="C249" s="4"/>
      <c r="D249" s="8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  <c r="DE249" s="4"/>
      <c r="DF249" s="4"/>
      <c r="DG249" s="4"/>
      <c r="DH249" s="4"/>
      <c r="DI249" s="4"/>
      <c r="DJ249" s="4"/>
      <c r="DK249" s="4"/>
      <c r="DL249" s="4"/>
      <c r="DM249" s="4"/>
    </row>
    <row r="250" spans="1:117" x14ac:dyDescent="0.35">
      <c r="A250" s="4"/>
      <c r="B250" s="4"/>
      <c r="C250" s="4"/>
      <c r="D250" s="8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  <c r="DE250" s="4"/>
      <c r="DF250" s="4"/>
      <c r="DG250" s="4"/>
      <c r="DH250" s="4"/>
      <c r="DI250" s="4"/>
      <c r="DJ250" s="4"/>
      <c r="DK250" s="4"/>
      <c r="DL250" s="4"/>
      <c r="DM250" s="4"/>
    </row>
    <row r="251" spans="1:117" x14ac:dyDescent="0.35">
      <c r="A251" s="4"/>
      <c r="B251" s="4"/>
      <c r="C251" s="4"/>
      <c r="D251" s="8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4"/>
      <c r="DD251" s="4"/>
      <c r="DE251" s="4"/>
      <c r="DF251" s="4"/>
      <c r="DG251" s="4"/>
      <c r="DH251" s="4"/>
      <c r="DI251" s="4"/>
      <c r="DJ251" s="4"/>
      <c r="DK251" s="4"/>
      <c r="DL251" s="4"/>
      <c r="DM251" s="4"/>
    </row>
    <row r="252" spans="1:117" x14ac:dyDescent="0.35">
      <c r="A252" s="4"/>
      <c r="B252" s="4"/>
      <c r="C252" s="4"/>
      <c r="D252" s="8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A252" s="4"/>
      <c r="DB252" s="4"/>
      <c r="DC252" s="4"/>
      <c r="DD252" s="4"/>
      <c r="DE252" s="4"/>
      <c r="DF252" s="4"/>
      <c r="DG252" s="4"/>
      <c r="DH252" s="4"/>
      <c r="DI252" s="4"/>
      <c r="DJ252" s="4"/>
      <c r="DK252" s="4"/>
      <c r="DL252" s="4"/>
      <c r="DM252" s="4"/>
    </row>
    <row r="253" spans="1:117" x14ac:dyDescent="0.35">
      <c r="A253" s="4"/>
      <c r="B253" s="4"/>
      <c r="C253" s="4"/>
      <c r="D253" s="8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A253" s="4"/>
      <c r="DB253" s="4"/>
      <c r="DC253" s="4"/>
      <c r="DD253" s="4"/>
      <c r="DE253" s="4"/>
      <c r="DF253" s="4"/>
      <c r="DG253" s="4"/>
      <c r="DH253" s="4"/>
      <c r="DI253" s="4"/>
      <c r="DJ253" s="4"/>
      <c r="DK253" s="4"/>
      <c r="DL253" s="4"/>
      <c r="DM253" s="4"/>
    </row>
    <row r="254" spans="1:117" x14ac:dyDescent="0.35">
      <c r="A254" s="4"/>
      <c r="B254" s="4"/>
      <c r="C254" s="4"/>
      <c r="D254" s="8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A254" s="4"/>
      <c r="DB254" s="4"/>
      <c r="DC254" s="4"/>
      <c r="DD254" s="4"/>
      <c r="DE254" s="4"/>
      <c r="DF254" s="4"/>
      <c r="DG254" s="4"/>
      <c r="DH254" s="4"/>
      <c r="DI254" s="4"/>
      <c r="DJ254" s="4"/>
      <c r="DK254" s="4"/>
      <c r="DL254" s="4"/>
      <c r="DM254" s="4"/>
    </row>
    <row r="255" spans="1:117" x14ac:dyDescent="0.35">
      <c r="A255" s="4"/>
      <c r="B255" s="4"/>
      <c r="C255" s="4"/>
      <c r="D255" s="8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4"/>
      <c r="DD255" s="4"/>
      <c r="DE255" s="4"/>
      <c r="DF255" s="4"/>
      <c r="DG255" s="4"/>
      <c r="DH255" s="4"/>
      <c r="DI255" s="4"/>
      <c r="DJ255" s="4"/>
      <c r="DK255" s="4"/>
      <c r="DL255" s="4"/>
      <c r="DM255" s="4"/>
    </row>
    <row r="256" spans="1:117" x14ac:dyDescent="0.35">
      <c r="A256" s="4"/>
      <c r="B256" s="4"/>
      <c r="C256" s="4"/>
      <c r="D256" s="8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4"/>
      <c r="DD256" s="4"/>
      <c r="DE256" s="4"/>
      <c r="DF256" s="4"/>
      <c r="DG256" s="4"/>
      <c r="DH256" s="4"/>
      <c r="DI256" s="4"/>
      <c r="DJ256" s="4"/>
      <c r="DK256" s="4"/>
      <c r="DL256" s="4"/>
      <c r="DM256" s="4"/>
    </row>
    <row r="257" spans="1:117" x14ac:dyDescent="0.35">
      <c r="A257" s="4"/>
      <c r="B257" s="4"/>
      <c r="C257" s="4"/>
      <c r="D257" s="8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4"/>
      <c r="DB257" s="4"/>
      <c r="DC257" s="4"/>
      <c r="DD257" s="4"/>
      <c r="DE257" s="4"/>
      <c r="DF257" s="4"/>
      <c r="DG257" s="4"/>
      <c r="DH257" s="4"/>
      <c r="DI257" s="4"/>
      <c r="DJ257" s="4"/>
      <c r="DK257" s="4"/>
      <c r="DL257" s="4"/>
      <c r="DM257" s="4"/>
    </row>
    <row r="258" spans="1:117" x14ac:dyDescent="0.35">
      <c r="A258" s="4"/>
      <c r="B258" s="4"/>
      <c r="C258" s="4"/>
      <c r="D258" s="8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4"/>
      <c r="CW258" s="4"/>
      <c r="CX258" s="4"/>
      <c r="CY258" s="4"/>
      <c r="CZ258" s="4"/>
      <c r="DA258" s="4"/>
      <c r="DB258" s="4"/>
      <c r="DC258" s="4"/>
      <c r="DD258" s="4"/>
      <c r="DE258" s="4"/>
      <c r="DF258" s="4"/>
      <c r="DG258" s="4"/>
      <c r="DH258" s="4"/>
      <c r="DI258" s="4"/>
      <c r="DJ258" s="4"/>
      <c r="DK258" s="4"/>
      <c r="DL258" s="4"/>
      <c r="DM258" s="4"/>
    </row>
    <row r="259" spans="1:117" x14ac:dyDescent="0.35">
      <c r="A259" s="4"/>
      <c r="B259" s="4"/>
      <c r="C259" s="4"/>
      <c r="D259" s="8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  <c r="CZ259" s="4"/>
      <c r="DA259" s="4"/>
      <c r="DB259" s="4"/>
      <c r="DC259" s="4"/>
      <c r="DD259" s="4"/>
      <c r="DE259" s="4"/>
      <c r="DF259" s="4"/>
      <c r="DG259" s="4"/>
      <c r="DH259" s="4"/>
      <c r="DI259" s="4"/>
      <c r="DJ259" s="4"/>
      <c r="DK259" s="4"/>
      <c r="DL259" s="4"/>
      <c r="DM259" s="4"/>
    </row>
    <row r="260" spans="1:117" x14ac:dyDescent="0.35">
      <c r="A260" s="4"/>
      <c r="B260" s="4"/>
      <c r="C260" s="4"/>
      <c r="D260" s="8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  <c r="DE260" s="4"/>
      <c r="DF260" s="4"/>
      <c r="DG260" s="4"/>
      <c r="DH260" s="4"/>
      <c r="DI260" s="4"/>
      <c r="DJ260" s="4"/>
      <c r="DK260" s="4"/>
      <c r="DL260" s="4"/>
      <c r="DM260" s="4"/>
    </row>
    <row r="261" spans="1:117" x14ac:dyDescent="0.35">
      <c r="A261" s="4"/>
      <c r="B261" s="4"/>
      <c r="C261" s="4"/>
      <c r="D261" s="8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  <c r="CZ261" s="4"/>
      <c r="DA261" s="4"/>
      <c r="DB261" s="4"/>
      <c r="DC261" s="4"/>
      <c r="DD261" s="4"/>
      <c r="DE261" s="4"/>
      <c r="DF261" s="4"/>
      <c r="DG261" s="4"/>
      <c r="DH261" s="4"/>
      <c r="DI261" s="4"/>
      <c r="DJ261" s="4"/>
      <c r="DK261" s="4"/>
      <c r="DL261" s="4"/>
      <c r="DM261" s="4"/>
    </row>
    <row r="262" spans="1:117" x14ac:dyDescent="0.35">
      <c r="A262" s="4"/>
      <c r="B262" s="4"/>
      <c r="C262" s="4"/>
      <c r="D262" s="8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4"/>
      <c r="CU262" s="4"/>
      <c r="CV262" s="4"/>
      <c r="CW262" s="4"/>
      <c r="CX262" s="4"/>
      <c r="CY262" s="4"/>
      <c r="CZ262" s="4"/>
      <c r="DA262" s="4"/>
      <c r="DB262" s="4"/>
      <c r="DC262" s="4"/>
      <c r="DD262" s="4"/>
      <c r="DE262" s="4"/>
      <c r="DF262" s="4"/>
      <c r="DG262" s="4"/>
      <c r="DH262" s="4"/>
      <c r="DI262" s="4"/>
      <c r="DJ262" s="4"/>
      <c r="DK262" s="4"/>
      <c r="DL262" s="4"/>
      <c r="DM262" s="4"/>
    </row>
    <row r="263" spans="1:117" x14ac:dyDescent="0.35">
      <c r="A263" s="4"/>
      <c r="B263" s="4"/>
      <c r="C263" s="4"/>
      <c r="D263" s="8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</row>
    <row r="264" spans="1:117" x14ac:dyDescent="0.35">
      <c r="A264" s="4"/>
      <c r="B264" s="4"/>
      <c r="C264" s="4"/>
      <c r="D264" s="8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</row>
    <row r="265" spans="1:117" x14ac:dyDescent="0.35">
      <c r="A265" s="4"/>
      <c r="B265" s="4"/>
      <c r="C265" s="4"/>
      <c r="D265" s="8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</row>
    <row r="266" spans="1:117" x14ac:dyDescent="0.35">
      <c r="A266" s="4"/>
      <c r="B266" s="4"/>
      <c r="C266" s="4"/>
      <c r="D266" s="8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</row>
    <row r="267" spans="1:117" x14ac:dyDescent="0.35">
      <c r="A267" s="4"/>
      <c r="B267" s="4"/>
      <c r="C267" s="4"/>
      <c r="D267" s="8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</row>
    <row r="268" spans="1:117" x14ac:dyDescent="0.35">
      <c r="A268" s="4"/>
      <c r="B268" s="4"/>
      <c r="C268" s="4"/>
      <c r="D268" s="8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</row>
    <row r="269" spans="1:117" x14ac:dyDescent="0.35">
      <c r="A269" s="4"/>
      <c r="B269" s="4"/>
      <c r="C269" s="4"/>
      <c r="D269" s="8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</row>
    <row r="270" spans="1:117" x14ac:dyDescent="0.35">
      <c r="A270" s="4"/>
      <c r="B270" s="4"/>
      <c r="C270" s="4"/>
      <c r="D270" s="8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</row>
    <row r="271" spans="1:117" x14ac:dyDescent="0.35">
      <c r="A271" s="4"/>
      <c r="B271" s="4"/>
      <c r="C271" s="4"/>
      <c r="D271" s="8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</row>
    <row r="272" spans="1:117" x14ac:dyDescent="0.35">
      <c r="A272" s="4"/>
      <c r="B272" s="4"/>
      <c r="C272" s="4"/>
      <c r="D272" s="8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</row>
    <row r="273" spans="1:117" x14ac:dyDescent="0.35">
      <c r="A273" s="4"/>
      <c r="B273" s="4"/>
      <c r="C273" s="4"/>
      <c r="D273" s="8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</row>
    <row r="274" spans="1:117" x14ac:dyDescent="0.35">
      <c r="A274" s="4"/>
      <c r="B274" s="4"/>
      <c r="C274" s="4"/>
      <c r="D274" s="8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</row>
    <row r="275" spans="1:117" x14ac:dyDescent="0.35">
      <c r="A275" s="4"/>
      <c r="B275" s="4"/>
      <c r="C275" s="4"/>
      <c r="D275" s="8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</row>
    <row r="276" spans="1:117" x14ac:dyDescent="0.35">
      <c r="A276" s="4"/>
      <c r="B276" s="4"/>
      <c r="C276" s="4"/>
      <c r="D276" s="8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</row>
    <row r="277" spans="1:117" x14ac:dyDescent="0.35">
      <c r="A277" s="4"/>
      <c r="B277" s="4"/>
      <c r="C277" s="4"/>
      <c r="D277" s="8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  <c r="CF277" s="4"/>
      <c r="CG277" s="4"/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/>
      <c r="CT277" s="4"/>
      <c r="CU277" s="4"/>
      <c r="CV277" s="4"/>
      <c r="CW277" s="4"/>
      <c r="CX277" s="4"/>
      <c r="CY277" s="4"/>
      <c r="CZ277" s="4"/>
      <c r="DA277" s="4"/>
      <c r="DB277" s="4"/>
      <c r="DC277" s="4"/>
      <c r="DD277" s="4"/>
      <c r="DE277" s="4"/>
      <c r="DF277" s="4"/>
      <c r="DG277" s="4"/>
      <c r="DH277" s="4"/>
      <c r="DI277" s="4"/>
      <c r="DJ277" s="4"/>
      <c r="DK277" s="4"/>
      <c r="DL277" s="4"/>
      <c r="DM277" s="4"/>
    </row>
    <row r="278" spans="1:117" x14ac:dyDescent="0.35">
      <c r="A278" s="4"/>
      <c r="B278" s="4"/>
      <c r="C278" s="4"/>
      <c r="D278" s="8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4"/>
      <c r="CU278" s="4"/>
      <c r="CV278" s="4"/>
      <c r="CW278" s="4"/>
      <c r="CX278" s="4"/>
      <c r="CY278" s="4"/>
      <c r="CZ278" s="4"/>
      <c r="DA278" s="4"/>
      <c r="DB278" s="4"/>
      <c r="DC278" s="4"/>
      <c r="DD278" s="4"/>
      <c r="DE278" s="4"/>
      <c r="DF278" s="4"/>
      <c r="DG278" s="4"/>
      <c r="DH278" s="4"/>
      <c r="DI278" s="4"/>
      <c r="DJ278" s="4"/>
      <c r="DK278" s="4"/>
      <c r="DL278" s="4"/>
      <c r="DM278" s="4"/>
    </row>
    <row r="279" spans="1:117" x14ac:dyDescent="0.35">
      <c r="A279" s="4"/>
      <c r="B279" s="4"/>
      <c r="C279" s="4"/>
      <c r="D279" s="8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4"/>
      <c r="CU279" s="4"/>
      <c r="CV279" s="4"/>
      <c r="CW279" s="4"/>
      <c r="CX279" s="4"/>
      <c r="CY279" s="4"/>
      <c r="CZ279" s="4"/>
      <c r="DA279" s="4"/>
      <c r="DB279" s="4"/>
      <c r="DC279" s="4"/>
      <c r="DD279" s="4"/>
      <c r="DE279" s="4"/>
      <c r="DF279" s="4"/>
      <c r="DG279" s="4"/>
      <c r="DH279" s="4"/>
      <c r="DI279" s="4"/>
      <c r="DJ279" s="4"/>
      <c r="DK279" s="4"/>
      <c r="DL279" s="4"/>
      <c r="DM279" s="4"/>
    </row>
    <row r="280" spans="1:117" x14ac:dyDescent="0.35">
      <c r="A280" s="4"/>
      <c r="B280" s="4"/>
      <c r="C280" s="4"/>
      <c r="D280" s="8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4"/>
      <c r="CU280" s="4"/>
      <c r="CV280" s="4"/>
      <c r="CW280" s="4"/>
      <c r="CX280" s="4"/>
      <c r="CY280" s="4"/>
      <c r="CZ280" s="4"/>
      <c r="DA280" s="4"/>
      <c r="DB280" s="4"/>
      <c r="DC280" s="4"/>
      <c r="DD280" s="4"/>
      <c r="DE280" s="4"/>
      <c r="DF280" s="4"/>
      <c r="DG280" s="4"/>
      <c r="DH280" s="4"/>
      <c r="DI280" s="4"/>
      <c r="DJ280" s="4"/>
      <c r="DK280" s="4"/>
      <c r="DL280" s="4"/>
      <c r="DM280" s="4"/>
    </row>
    <row r="281" spans="1:117" x14ac:dyDescent="0.35">
      <c r="A281" s="4"/>
      <c r="B281" s="4"/>
      <c r="C281" s="4"/>
      <c r="D281" s="8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4"/>
      <c r="CG281" s="4"/>
      <c r="CH281" s="4"/>
      <c r="CI281" s="4"/>
      <c r="CJ281" s="4"/>
      <c r="CK281" s="4"/>
      <c r="CL281" s="4"/>
      <c r="CM281" s="4"/>
      <c r="CN281" s="4"/>
      <c r="CO281" s="4"/>
      <c r="CP281" s="4"/>
      <c r="CQ281" s="4"/>
      <c r="CR281" s="4"/>
      <c r="CS281" s="4"/>
      <c r="CT281" s="4"/>
      <c r="CU281" s="4"/>
      <c r="CV281" s="4"/>
      <c r="CW281" s="4"/>
      <c r="CX281" s="4"/>
      <c r="CY281" s="4"/>
      <c r="CZ281" s="4"/>
      <c r="DA281" s="4"/>
      <c r="DB281" s="4"/>
      <c r="DC281" s="4"/>
      <c r="DD281" s="4"/>
      <c r="DE281" s="4"/>
      <c r="DF281" s="4"/>
      <c r="DG281" s="4"/>
      <c r="DH281" s="4"/>
      <c r="DI281" s="4"/>
      <c r="DJ281" s="4"/>
      <c r="DK281" s="4"/>
      <c r="DL281" s="4"/>
      <c r="DM281" s="4"/>
    </row>
    <row r="282" spans="1:117" x14ac:dyDescent="0.35">
      <c r="A282" s="4"/>
      <c r="B282" s="4"/>
      <c r="C282" s="4"/>
      <c r="D282" s="8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4"/>
      <c r="CD282" s="4"/>
      <c r="CE282" s="4"/>
      <c r="CF282" s="4"/>
      <c r="CG282" s="4"/>
      <c r="CH282" s="4"/>
      <c r="CI282" s="4"/>
      <c r="CJ282" s="4"/>
      <c r="CK282" s="4"/>
      <c r="CL282" s="4"/>
      <c r="CM282" s="4"/>
      <c r="CN282" s="4"/>
      <c r="CO282" s="4"/>
      <c r="CP282" s="4"/>
      <c r="CQ282" s="4"/>
      <c r="CR282" s="4"/>
      <c r="CS282" s="4"/>
      <c r="CT282" s="4"/>
      <c r="CU282" s="4"/>
      <c r="CV282" s="4"/>
      <c r="CW282" s="4"/>
      <c r="CX282" s="4"/>
      <c r="CY282" s="4"/>
      <c r="CZ282" s="4"/>
      <c r="DA282" s="4"/>
      <c r="DB282" s="4"/>
      <c r="DC282" s="4"/>
      <c r="DD282" s="4"/>
      <c r="DE282" s="4"/>
      <c r="DF282" s="4"/>
      <c r="DG282" s="4"/>
      <c r="DH282" s="4"/>
      <c r="DI282" s="4"/>
      <c r="DJ282" s="4"/>
      <c r="DK282" s="4"/>
      <c r="DL282" s="4"/>
      <c r="DM282" s="4"/>
    </row>
    <row r="283" spans="1:117" x14ac:dyDescent="0.35">
      <c r="A283" s="4"/>
      <c r="B283" s="4"/>
      <c r="C283" s="4"/>
      <c r="D283" s="8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4"/>
      <c r="CD283" s="4"/>
      <c r="CE283" s="4"/>
      <c r="CF283" s="4"/>
      <c r="CG283" s="4"/>
      <c r="CH283" s="4"/>
      <c r="CI283" s="4"/>
      <c r="CJ283" s="4"/>
      <c r="CK283" s="4"/>
      <c r="CL283" s="4"/>
      <c r="CM283" s="4"/>
      <c r="CN283" s="4"/>
      <c r="CO283" s="4"/>
      <c r="CP283" s="4"/>
      <c r="CQ283" s="4"/>
      <c r="CR283" s="4"/>
      <c r="CS283" s="4"/>
      <c r="CT283" s="4"/>
      <c r="CU283" s="4"/>
      <c r="CV283" s="4"/>
      <c r="CW283" s="4"/>
      <c r="CX283" s="4"/>
      <c r="CY283" s="4"/>
      <c r="CZ283" s="4"/>
      <c r="DA283" s="4"/>
      <c r="DB283" s="4"/>
      <c r="DC283" s="4"/>
      <c r="DD283" s="4"/>
      <c r="DE283" s="4"/>
      <c r="DF283" s="4"/>
      <c r="DG283" s="4"/>
      <c r="DH283" s="4"/>
      <c r="DI283" s="4"/>
      <c r="DJ283" s="4"/>
      <c r="DK283" s="4"/>
      <c r="DL283" s="4"/>
      <c r="DM283" s="4"/>
    </row>
    <row r="284" spans="1:117" x14ac:dyDescent="0.35">
      <c r="A284" s="4"/>
      <c r="B284" s="4"/>
      <c r="C284" s="4"/>
      <c r="D284" s="8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4"/>
      <c r="CD284" s="4"/>
      <c r="CE284" s="4"/>
      <c r="CF284" s="4"/>
      <c r="CG284" s="4"/>
      <c r="CH284" s="4"/>
      <c r="CI284" s="4"/>
      <c r="CJ284" s="4"/>
      <c r="CK284" s="4"/>
      <c r="CL284" s="4"/>
      <c r="CM284" s="4"/>
      <c r="CN284" s="4"/>
      <c r="CO284" s="4"/>
      <c r="CP284" s="4"/>
      <c r="CQ284" s="4"/>
      <c r="CR284" s="4"/>
      <c r="CS284" s="4"/>
      <c r="CT284" s="4"/>
      <c r="CU284" s="4"/>
      <c r="CV284" s="4"/>
      <c r="CW284" s="4"/>
      <c r="CX284" s="4"/>
      <c r="CY284" s="4"/>
      <c r="CZ284" s="4"/>
      <c r="DA284" s="4"/>
      <c r="DB284" s="4"/>
      <c r="DC284" s="4"/>
      <c r="DD284" s="4"/>
      <c r="DE284" s="4"/>
      <c r="DF284" s="4"/>
      <c r="DG284" s="4"/>
      <c r="DH284" s="4"/>
      <c r="DI284" s="4"/>
      <c r="DJ284" s="4"/>
      <c r="DK284" s="4"/>
      <c r="DL284" s="4"/>
      <c r="DM284" s="4"/>
    </row>
    <row r="285" spans="1:117" x14ac:dyDescent="0.35">
      <c r="A285" s="4"/>
      <c r="B285" s="4"/>
      <c r="C285" s="4"/>
      <c r="D285" s="8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4"/>
      <c r="CF285" s="4"/>
      <c r="CG285" s="4"/>
      <c r="CH285" s="4"/>
      <c r="CI285" s="4"/>
      <c r="CJ285" s="4"/>
      <c r="CK285" s="4"/>
      <c r="CL285" s="4"/>
      <c r="CM285" s="4"/>
      <c r="CN285" s="4"/>
      <c r="CO285" s="4"/>
      <c r="CP285" s="4"/>
      <c r="CQ285" s="4"/>
      <c r="CR285" s="4"/>
      <c r="CS285" s="4"/>
      <c r="CT285" s="4"/>
      <c r="CU285" s="4"/>
      <c r="CV285" s="4"/>
      <c r="CW285" s="4"/>
      <c r="CX285" s="4"/>
      <c r="CY285" s="4"/>
      <c r="CZ285" s="4"/>
      <c r="DA285" s="4"/>
      <c r="DB285" s="4"/>
      <c r="DC285" s="4"/>
      <c r="DD285" s="4"/>
      <c r="DE285" s="4"/>
      <c r="DF285" s="4"/>
      <c r="DG285" s="4"/>
      <c r="DH285" s="4"/>
      <c r="DI285" s="4"/>
      <c r="DJ285" s="4"/>
      <c r="DK285" s="4"/>
      <c r="DL285" s="4"/>
      <c r="DM285" s="4"/>
    </row>
    <row r="286" spans="1:117" x14ac:dyDescent="0.35">
      <c r="A286" s="4"/>
      <c r="B286" s="4"/>
      <c r="C286" s="4"/>
      <c r="D286" s="8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4"/>
      <c r="CF286" s="4"/>
      <c r="CG286" s="4"/>
      <c r="CH286" s="4"/>
      <c r="CI286" s="4"/>
      <c r="CJ286" s="4"/>
      <c r="CK286" s="4"/>
      <c r="CL286" s="4"/>
      <c r="CM286" s="4"/>
      <c r="CN286" s="4"/>
      <c r="CO286" s="4"/>
      <c r="CP286" s="4"/>
      <c r="CQ286" s="4"/>
      <c r="CR286" s="4"/>
      <c r="CS286" s="4"/>
      <c r="CT286" s="4"/>
      <c r="CU286" s="4"/>
      <c r="CV286" s="4"/>
      <c r="CW286" s="4"/>
      <c r="CX286" s="4"/>
      <c r="CY286" s="4"/>
      <c r="CZ286" s="4"/>
      <c r="DA286" s="4"/>
      <c r="DB286" s="4"/>
      <c r="DC286" s="4"/>
      <c r="DD286" s="4"/>
      <c r="DE286" s="4"/>
      <c r="DF286" s="4"/>
      <c r="DG286" s="4"/>
      <c r="DH286" s="4"/>
      <c r="DI286" s="4"/>
      <c r="DJ286" s="4"/>
      <c r="DK286" s="4"/>
      <c r="DL286" s="4"/>
      <c r="DM286" s="4"/>
    </row>
    <row r="287" spans="1:117" x14ac:dyDescent="0.35">
      <c r="A287" s="4"/>
      <c r="B287" s="4"/>
      <c r="C287" s="4"/>
      <c r="D287" s="8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4"/>
      <c r="CS287" s="4"/>
      <c r="CT287" s="4"/>
      <c r="CU287" s="4"/>
      <c r="CV287" s="4"/>
      <c r="CW287" s="4"/>
      <c r="CX287" s="4"/>
      <c r="CY287" s="4"/>
      <c r="CZ287" s="4"/>
      <c r="DA287" s="4"/>
      <c r="DB287" s="4"/>
      <c r="DC287" s="4"/>
      <c r="DD287" s="4"/>
      <c r="DE287" s="4"/>
      <c r="DF287" s="4"/>
      <c r="DG287" s="4"/>
      <c r="DH287" s="4"/>
      <c r="DI287" s="4"/>
      <c r="DJ287" s="4"/>
      <c r="DK287" s="4"/>
      <c r="DL287" s="4"/>
      <c r="DM287" s="4"/>
    </row>
    <row r="288" spans="1:117" x14ac:dyDescent="0.35">
      <c r="A288" s="4"/>
      <c r="B288" s="4"/>
      <c r="C288" s="4"/>
      <c r="D288" s="8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4"/>
      <c r="CS288" s="4"/>
      <c r="CT288" s="4"/>
      <c r="CU288" s="4"/>
      <c r="CV288" s="4"/>
      <c r="CW288" s="4"/>
      <c r="CX288" s="4"/>
      <c r="CY288" s="4"/>
      <c r="CZ288" s="4"/>
      <c r="DA288" s="4"/>
      <c r="DB288" s="4"/>
      <c r="DC288" s="4"/>
      <c r="DD288" s="4"/>
      <c r="DE288" s="4"/>
      <c r="DF288" s="4"/>
      <c r="DG288" s="4"/>
      <c r="DH288" s="4"/>
      <c r="DI288" s="4"/>
      <c r="DJ288" s="4"/>
      <c r="DK288" s="4"/>
      <c r="DL288" s="4"/>
      <c r="DM288" s="4"/>
    </row>
    <row r="289" spans="1:117" x14ac:dyDescent="0.35">
      <c r="A289" s="4"/>
      <c r="B289" s="4"/>
      <c r="C289" s="4"/>
      <c r="D289" s="8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4"/>
      <c r="CF289" s="4"/>
      <c r="CG289" s="4"/>
      <c r="CH289" s="4"/>
      <c r="CI289" s="4"/>
      <c r="CJ289" s="4"/>
      <c r="CK289" s="4"/>
      <c r="CL289" s="4"/>
      <c r="CM289" s="4"/>
      <c r="CN289" s="4"/>
      <c r="CO289" s="4"/>
      <c r="CP289" s="4"/>
      <c r="CQ289" s="4"/>
      <c r="CR289" s="4"/>
      <c r="CS289" s="4"/>
      <c r="CT289" s="4"/>
      <c r="CU289" s="4"/>
      <c r="CV289" s="4"/>
      <c r="CW289" s="4"/>
      <c r="CX289" s="4"/>
      <c r="CY289" s="4"/>
      <c r="CZ289" s="4"/>
      <c r="DA289" s="4"/>
      <c r="DB289" s="4"/>
      <c r="DC289" s="4"/>
      <c r="DD289" s="4"/>
      <c r="DE289" s="4"/>
      <c r="DF289" s="4"/>
      <c r="DG289" s="4"/>
      <c r="DH289" s="4"/>
      <c r="DI289" s="4"/>
      <c r="DJ289" s="4"/>
      <c r="DK289" s="4"/>
      <c r="DL289" s="4"/>
      <c r="DM289" s="4"/>
    </row>
    <row r="290" spans="1:117" x14ac:dyDescent="0.35">
      <c r="A290" s="4"/>
      <c r="B290" s="4"/>
      <c r="C290" s="4"/>
      <c r="D290" s="8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  <c r="DE290" s="4"/>
      <c r="DF290" s="4"/>
      <c r="DG290" s="4"/>
      <c r="DH290" s="4"/>
      <c r="DI290" s="4"/>
      <c r="DJ290" s="4"/>
      <c r="DK290" s="4"/>
      <c r="DL290" s="4"/>
      <c r="DM290" s="4"/>
    </row>
    <row r="291" spans="1:117" x14ac:dyDescent="0.35">
      <c r="A291" s="4"/>
      <c r="B291" s="4"/>
      <c r="C291" s="4"/>
      <c r="D291" s="8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4"/>
      <c r="DK291" s="4"/>
      <c r="DL291" s="4"/>
      <c r="DM291" s="4"/>
    </row>
    <row r="292" spans="1:117" x14ac:dyDescent="0.35">
      <c r="A292" s="4"/>
      <c r="B292" s="4"/>
      <c r="C292" s="4"/>
      <c r="D292" s="8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4"/>
      <c r="CD292" s="4"/>
      <c r="CE292" s="4"/>
      <c r="CF292" s="4"/>
      <c r="CG292" s="4"/>
      <c r="CH292" s="4"/>
      <c r="CI292" s="4"/>
      <c r="CJ292" s="4"/>
      <c r="CK292" s="4"/>
      <c r="CL292" s="4"/>
      <c r="CM292" s="4"/>
      <c r="CN292" s="4"/>
      <c r="CO292" s="4"/>
      <c r="CP292" s="4"/>
      <c r="CQ292" s="4"/>
      <c r="CR292" s="4"/>
      <c r="CS292" s="4"/>
      <c r="CT292" s="4"/>
      <c r="CU292" s="4"/>
      <c r="CV292" s="4"/>
      <c r="CW292" s="4"/>
      <c r="CX292" s="4"/>
      <c r="CY292" s="4"/>
      <c r="CZ292" s="4"/>
      <c r="DA292" s="4"/>
      <c r="DB292" s="4"/>
      <c r="DC292" s="4"/>
      <c r="DD292" s="4"/>
      <c r="DE292" s="4"/>
      <c r="DF292" s="4"/>
      <c r="DG292" s="4"/>
      <c r="DH292" s="4"/>
      <c r="DI292" s="4"/>
      <c r="DJ292" s="4"/>
      <c r="DK292" s="4"/>
      <c r="DL292" s="4"/>
      <c r="DM292" s="4"/>
    </row>
    <row r="293" spans="1:117" x14ac:dyDescent="0.35">
      <c r="A293" s="4"/>
      <c r="B293" s="4"/>
      <c r="C293" s="4"/>
      <c r="D293" s="8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4"/>
      <c r="CD293" s="4"/>
      <c r="CE293" s="4"/>
      <c r="CF293" s="4"/>
      <c r="CG293" s="4"/>
      <c r="CH293" s="4"/>
      <c r="CI293" s="4"/>
      <c r="CJ293" s="4"/>
      <c r="CK293" s="4"/>
      <c r="CL293" s="4"/>
      <c r="CM293" s="4"/>
      <c r="CN293" s="4"/>
      <c r="CO293" s="4"/>
      <c r="CP293" s="4"/>
      <c r="CQ293" s="4"/>
      <c r="CR293" s="4"/>
      <c r="CS293" s="4"/>
      <c r="CT293" s="4"/>
      <c r="CU293" s="4"/>
      <c r="CV293" s="4"/>
      <c r="CW293" s="4"/>
      <c r="CX293" s="4"/>
      <c r="CY293" s="4"/>
      <c r="CZ293" s="4"/>
      <c r="DA293" s="4"/>
      <c r="DB293" s="4"/>
      <c r="DC293" s="4"/>
      <c r="DD293" s="4"/>
      <c r="DE293" s="4"/>
      <c r="DF293" s="4"/>
      <c r="DG293" s="4"/>
      <c r="DH293" s="4"/>
      <c r="DI293" s="4"/>
      <c r="DJ293" s="4"/>
      <c r="DK293" s="4"/>
      <c r="DL293" s="4"/>
      <c r="DM293" s="4"/>
    </row>
    <row r="294" spans="1:117" x14ac:dyDescent="0.35">
      <c r="A294" s="4"/>
      <c r="B294" s="4"/>
      <c r="C294" s="4"/>
      <c r="D294" s="8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4"/>
      <c r="CF294" s="4"/>
      <c r="CG294" s="4"/>
      <c r="CH294" s="4"/>
      <c r="CI294" s="4"/>
      <c r="CJ294" s="4"/>
      <c r="CK294" s="4"/>
      <c r="CL294" s="4"/>
      <c r="CM294" s="4"/>
      <c r="CN294" s="4"/>
      <c r="CO294" s="4"/>
      <c r="CP294" s="4"/>
      <c r="CQ294" s="4"/>
      <c r="CR294" s="4"/>
      <c r="CS294" s="4"/>
      <c r="CT294" s="4"/>
      <c r="CU294" s="4"/>
      <c r="CV294" s="4"/>
      <c r="CW294" s="4"/>
      <c r="CX294" s="4"/>
      <c r="CY294" s="4"/>
      <c r="CZ294" s="4"/>
      <c r="DA294" s="4"/>
      <c r="DB294" s="4"/>
      <c r="DC294" s="4"/>
      <c r="DD294" s="4"/>
      <c r="DE294" s="4"/>
      <c r="DF294" s="4"/>
      <c r="DG294" s="4"/>
      <c r="DH294" s="4"/>
      <c r="DI294" s="4"/>
      <c r="DJ294" s="4"/>
      <c r="DK294" s="4"/>
      <c r="DL294" s="4"/>
      <c r="DM294" s="4"/>
    </row>
    <row r="295" spans="1:117" x14ac:dyDescent="0.35">
      <c r="A295" s="4"/>
      <c r="B295" s="4"/>
      <c r="C295" s="4"/>
      <c r="D295" s="8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4"/>
      <c r="CD295" s="4"/>
      <c r="CE295" s="4"/>
      <c r="CF295" s="4"/>
      <c r="CG295" s="4"/>
      <c r="CH295" s="4"/>
      <c r="CI295" s="4"/>
      <c r="CJ295" s="4"/>
      <c r="CK295" s="4"/>
      <c r="CL295" s="4"/>
      <c r="CM295" s="4"/>
      <c r="CN295" s="4"/>
      <c r="CO295" s="4"/>
      <c r="CP295" s="4"/>
      <c r="CQ295" s="4"/>
      <c r="CR295" s="4"/>
      <c r="CS295" s="4"/>
      <c r="CT295" s="4"/>
      <c r="CU295" s="4"/>
      <c r="CV295" s="4"/>
      <c r="CW295" s="4"/>
      <c r="CX295" s="4"/>
      <c r="CY295" s="4"/>
      <c r="CZ295" s="4"/>
      <c r="DA295" s="4"/>
      <c r="DB295" s="4"/>
      <c r="DC295" s="4"/>
      <c r="DD295" s="4"/>
      <c r="DE295" s="4"/>
      <c r="DF295" s="4"/>
      <c r="DG295" s="4"/>
      <c r="DH295" s="4"/>
      <c r="DI295" s="4"/>
      <c r="DJ295" s="4"/>
      <c r="DK295" s="4"/>
      <c r="DL295" s="4"/>
      <c r="DM295" s="4"/>
    </row>
    <row r="296" spans="1:117" x14ac:dyDescent="0.35">
      <c r="A296" s="4"/>
      <c r="B296" s="4"/>
      <c r="C296" s="4"/>
      <c r="D296" s="8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/>
      <c r="CT296" s="4"/>
      <c r="CU296" s="4"/>
      <c r="CV296" s="4"/>
      <c r="CW296" s="4"/>
      <c r="CX296" s="4"/>
      <c r="CY296" s="4"/>
      <c r="CZ296" s="4"/>
      <c r="DA296" s="4"/>
      <c r="DB296" s="4"/>
      <c r="DC296" s="4"/>
      <c r="DD296" s="4"/>
      <c r="DE296" s="4"/>
      <c r="DF296" s="4"/>
      <c r="DG296" s="4"/>
      <c r="DH296" s="4"/>
      <c r="DI296" s="4"/>
      <c r="DJ296" s="4"/>
      <c r="DK296" s="4"/>
      <c r="DL296" s="4"/>
      <c r="DM296" s="4"/>
    </row>
    <row r="297" spans="1:117" x14ac:dyDescent="0.35">
      <c r="A297" s="4"/>
      <c r="B297" s="4"/>
      <c r="C297" s="4"/>
      <c r="D297" s="8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  <c r="CZ297" s="4"/>
      <c r="DA297" s="4"/>
      <c r="DB297" s="4"/>
      <c r="DC297" s="4"/>
      <c r="DD297" s="4"/>
      <c r="DE297" s="4"/>
      <c r="DF297" s="4"/>
      <c r="DG297" s="4"/>
      <c r="DH297" s="4"/>
      <c r="DI297" s="4"/>
      <c r="DJ297" s="4"/>
      <c r="DK297" s="4"/>
      <c r="DL297" s="4"/>
      <c r="DM297" s="4"/>
    </row>
    <row r="298" spans="1:117" x14ac:dyDescent="0.35">
      <c r="A298" s="4"/>
      <c r="B298" s="4"/>
      <c r="C298" s="4"/>
      <c r="D298" s="8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4"/>
      <c r="CF298" s="4"/>
      <c r="CG298" s="4"/>
      <c r="CH298" s="4"/>
      <c r="CI298" s="4"/>
      <c r="CJ298" s="4"/>
      <c r="CK298" s="4"/>
      <c r="CL298" s="4"/>
      <c r="CM298" s="4"/>
      <c r="CN298" s="4"/>
      <c r="CO298" s="4"/>
      <c r="CP298" s="4"/>
      <c r="CQ298" s="4"/>
      <c r="CR298" s="4"/>
      <c r="CS298" s="4"/>
      <c r="CT298" s="4"/>
      <c r="CU298" s="4"/>
      <c r="CV298" s="4"/>
      <c r="CW298" s="4"/>
      <c r="CX298" s="4"/>
      <c r="CY298" s="4"/>
      <c r="CZ298" s="4"/>
      <c r="DA298" s="4"/>
      <c r="DB298" s="4"/>
      <c r="DC298" s="4"/>
      <c r="DD298" s="4"/>
      <c r="DE298" s="4"/>
      <c r="DF298" s="4"/>
      <c r="DG298" s="4"/>
      <c r="DH298" s="4"/>
      <c r="DI298" s="4"/>
      <c r="DJ298" s="4"/>
      <c r="DK298" s="4"/>
      <c r="DL298" s="4"/>
      <c r="DM298" s="4"/>
    </row>
    <row r="299" spans="1:117" x14ac:dyDescent="0.35">
      <c r="A299" s="4"/>
      <c r="B299" s="4"/>
      <c r="C299" s="4"/>
      <c r="D299" s="8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4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4"/>
      <c r="CD299" s="4"/>
      <c r="CE299" s="4"/>
      <c r="CF299" s="4"/>
      <c r="CG299" s="4"/>
      <c r="CH299" s="4"/>
      <c r="CI299" s="4"/>
      <c r="CJ299" s="4"/>
      <c r="CK299" s="4"/>
      <c r="CL299" s="4"/>
      <c r="CM299" s="4"/>
      <c r="CN299" s="4"/>
      <c r="CO299" s="4"/>
      <c r="CP299" s="4"/>
      <c r="CQ299" s="4"/>
      <c r="CR299" s="4"/>
      <c r="CS299" s="4"/>
      <c r="CT299" s="4"/>
      <c r="CU299" s="4"/>
      <c r="CV299" s="4"/>
      <c r="CW299" s="4"/>
      <c r="CX299" s="4"/>
      <c r="CY299" s="4"/>
      <c r="CZ299" s="4"/>
      <c r="DA299" s="4"/>
      <c r="DB299" s="4"/>
      <c r="DC299" s="4"/>
      <c r="DD299" s="4"/>
      <c r="DE299" s="4"/>
      <c r="DF299" s="4"/>
      <c r="DG299" s="4"/>
      <c r="DH299" s="4"/>
      <c r="DI299" s="4"/>
      <c r="DJ299" s="4"/>
      <c r="DK299" s="4"/>
      <c r="DL299" s="4"/>
      <c r="DM299" s="4"/>
    </row>
    <row r="300" spans="1:117" x14ac:dyDescent="0.35">
      <c r="A300" s="4"/>
      <c r="B300" s="4"/>
      <c r="C300" s="4"/>
      <c r="D300" s="8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4"/>
      <c r="CD300" s="4"/>
      <c r="CE300" s="4"/>
      <c r="CF300" s="4"/>
      <c r="CG300" s="4"/>
      <c r="CH300" s="4"/>
      <c r="CI300" s="4"/>
      <c r="CJ300" s="4"/>
      <c r="CK300" s="4"/>
      <c r="CL300" s="4"/>
      <c r="CM300" s="4"/>
      <c r="CN300" s="4"/>
      <c r="CO300" s="4"/>
      <c r="CP300" s="4"/>
      <c r="CQ300" s="4"/>
      <c r="CR300" s="4"/>
      <c r="CS300" s="4"/>
      <c r="CT300" s="4"/>
      <c r="CU300" s="4"/>
      <c r="CV300" s="4"/>
      <c r="CW300" s="4"/>
      <c r="CX300" s="4"/>
      <c r="CY300" s="4"/>
      <c r="CZ300" s="4"/>
      <c r="DA300" s="4"/>
      <c r="DB300" s="4"/>
      <c r="DC300" s="4"/>
      <c r="DD300" s="4"/>
      <c r="DE300" s="4"/>
      <c r="DF300" s="4"/>
      <c r="DG300" s="4"/>
      <c r="DH300" s="4"/>
      <c r="DI300" s="4"/>
      <c r="DJ300" s="4"/>
      <c r="DK300" s="4"/>
      <c r="DL300" s="4"/>
      <c r="DM300" s="4"/>
    </row>
    <row r="301" spans="1:117" x14ac:dyDescent="0.35">
      <c r="A301" s="4"/>
      <c r="B301" s="4"/>
      <c r="C301" s="4"/>
      <c r="D301" s="8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4"/>
      <c r="CD301" s="4"/>
      <c r="CE301" s="4"/>
      <c r="CF301" s="4"/>
      <c r="CG301" s="4"/>
      <c r="CH301" s="4"/>
      <c r="CI301" s="4"/>
      <c r="CJ301" s="4"/>
      <c r="CK301" s="4"/>
      <c r="CL301" s="4"/>
      <c r="CM301" s="4"/>
      <c r="CN301" s="4"/>
      <c r="CO301" s="4"/>
      <c r="CP301" s="4"/>
      <c r="CQ301" s="4"/>
      <c r="CR301" s="4"/>
      <c r="CS301" s="4"/>
      <c r="CT301" s="4"/>
      <c r="CU301" s="4"/>
      <c r="CV301" s="4"/>
      <c r="CW301" s="4"/>
      <c r="CX301" s="4"/>
      <c r="CY301" s="4"/>
      <c r="CZ301" s="4"/>
      <c r="DA301" s="4"/>
      <c r="DB301" s="4"/>
      <c r="DC301" s="4"/>
      <c r="DD301" s="4"/>
      <c r="DE301" s="4"/>
      <c r="DF301" s="4"/>
      <c r="DG301" s="4"/>
      <c r="DH301" s="4"/>
      <c r="DI301" s="4"/>
      <c r="DJ301" s="4"/>
      <c r="DK301" s="4"/>
      <c r="DL301" s="4"/>
      <c r="DM301" s="4"/>
    </row>
    <row r="302" spans="1:117" x14ac:dyDescent="0.35">
      <c r="A302" s="4"/>
      <c r="B302" s="4"/>
      <c r="C302" s="4"/>
      <c r="D302" s="8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4"/>
      <c r="CG302" s="4"/>
      <c r="CH302" s="4"/>
      <c r="CI302" s="4"/>
      <c r="CJ302" s="4"/>
      <c r="CK302" s="4"/>
      <c r="CL302" s="4"/>
      <c r="CM302" s="4"/>
      <c r="CN302" s="4"/>
      <c r="CO302" s="4"/>
      <c r="CP302" s="4"/>
      <c r="CQ302" s="4"/>
      <c r="CR302" s="4"/>
      <c r="CS302" s="4"/>
      <c r="CT302" s="4"/>
      <c r="CU302" s="4"/>
      <c r="CV302" s="4"/>
      <c r="CW302" s="4"/>
      <c r="CX302" s="4"/>
      <c r="CY302" s="4"/>
      <c r="CZ302" s="4"/>
      <c r="DA302" s="4"/>
      <c r="DB302" s="4"/>
      <c r="DC302" s="4"/>
      <c r="DD302" s="4"/>
      <c r="DE302" s="4"/>
      <c r="DF302" s="4"/>
      <c r="DG302" s="4"/>
      <c r="DH302" s="4"/>
      <c r="DI302" s="4"/>
      <c r="DJ302" s="4"/>
      <c r="DK302" s="4"/>
      <c r="DL302" s="4"/>
      <c r="DM302" s="4"/>
    </row>
    <row r="303" spans="1:117" x14ac:dyDescent="0.35">
      <c r="A303" s="4"/>
      <c r="B303" s="4"/>
      <c r="C303" s="4"/>
      <c r="D303" s="8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4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4"/>
      <c r="CD303" s="4"/>
      <c r="CE303" s="4"/>
      <c r="CF303" s="4"/>
      <c r="CG303" s="4"/>
      <c r="CH303" s="4"/>
      <c r="CI303" s="4"/>
      <c r="CJ303" s="4"/>
      <c r="CK303" s="4"/>
      <c r="CL303" s="4"/>
      <c r="CM303" s="4"/>
      <c r="CN303" s="4"/>
      <c r="CO303" s="4"/>
      <c r="CP303" s="4"/>
      <c r="CQ303" s="4"/>
      <c r="CR303" s="4"/>
      <c r="CS303" s="4"/>
      <c r="CT303" s="4"/>
      <c r="CU303" s="4"/>
      <c r="CV303" s="4"/>
      <c r="CW303" s="4"/>
      <c r="CX303" s="4"/>
      <c r="CY303" s="4"/>
      <c r="CZ303" s="4"/>
      <c r="DA303" s="4"/>
      <c r="DB303" s="4"/>
      <c r="DC303" s="4"/>
      <c r="DD303" s="4"/>
      <c r="DE303" s="4"/>
      <c r="DF303" s="4"/>
      <c r="DG303" s="4"/>
      <c r="DH303" s="4"/>
      <c r="DI303" s="4"/>
      <c r="DJ303" s="4"/>
      <c r="DK303" s="4"/>
      <c r="DL303" s="4"/>
      <c r="DM303" s="4"/>
    </row>
    <row r="304" spans="1:117" x14ac:dyDescent="0.35">
      <c r="A304" s="4"/>
      <c r="B304" s="4"/>
      <c r="C304" s="4"/>
      <c r="D304" s="8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4"/>
      <c r="CD304" s="4"/>
      <c r="CE304" s="4"/>
      <c r="CF304" s="4"/>
      <c r="CG304" s="4"/>
      <c r="CH304" s="4"/>
      <c r="CI304" s="4"/>
      <c r="CJ304" s="4"/>
      <c r="CK304" s="4"/>
      <c r="CL304" s="4"/>
      <c r="CM304" s="4"/>
      <c r="CN304" s="4"/>
      <c r="CO304" s="4"/>
      <c r="CP304" s="4"/>
      <c r="CQ304" s="4"/>
      <c r="CR304" s="4"/>
      <c r="CS304" s="4"/>
      <c r="CT304" s="4"/>
      <c r="CU304" s="4"/>
      <c r="CV304" s="4"/>
      <c r="CW304" s="4"/>
      <c r="CX304" s="4"/>
      <c r="CY304" s="4"/>
      <c r="CZ304" s="4"/>
      <c r="DA304" s="4"/>
      <c r="DB304" s="4"/>
      <c r="DC304" s="4"/>
      <c r="DD304" s="4"/>
      <c r="DE304" s="4"/>
      <c r="DF304" s="4"/>
      <c r="DG304" s="4"/>
      <c r="DH304" s="4"/>
      <c r="DI304" s="4"/>
      <c r="DJ304" s="4"/>
      <c r="DK304" s="4"/>
      <c r="DL304" s="4"/>
      <c r="DM304" s="4"/>
    </row>
    <row r="305" spans="1:117" x14ac:dyDescent="0.35">
      <c r="A305" s="4"/>
      <c r="B305" s="4"/>
      <c r="C305" s="4"/>
      <c r="D305" s="8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4"/>
      <c r="BP305" s="4"/>
      <c r="BQ305" s="4"/>
      <c r="BR305" s="4"/>
      <c r="BS305" s="4"/>
      <c r="BT305" s="4"/>
      <c r="BU305" s="4"/>
      <c r="BV305" s="4"/>
      <c r="BW305" s="4"/>
      <c r="BX305" s="4"/>
      <c r="BY305" s="4"/>
      <c r="BZ305" s="4"/>
      <c r="CA305" s="4"/>
      <c r="CB305" s="4"/>
      <c r="CC305" s="4"/>
      <c r="CD305" s="4"/>
      <c r="CE305" s="4"/>
      <c r="CF305" s="4"/>
      <c r="CG305" s="4"/>
      <c r="CH305" s="4"/>
      <c r="CI305" s="4"/>
      <c r="CJ305" s="4"/>
      <c r="CK305" s="4"/>
      <c r="CL305" s="4"/>
      <c r="CM305" s="4"/>
      <c r="CN305" s="4"/>
      <c r="CO305" s="4"/>
      <c r="CP305" s="4"/>
      <c r="CQ305" s="4"/>
      <c r="CR305" s="4"/>
      <c r="CS305" s="4"/>
      <c r="CT305" s="4"/>
      <c r="CU305" s="4"/>
      <c r="CV305" s="4"/>
      <c r="CW305" s="4"/>
      <c r="CX305" s="4"/>
      <c r="CY305" s="4"/>
      <c r="CZ305" s="4"/>
      <c r="DA305" s="4"/>
      <c r="DB305" s="4"/>
      <c r="DC305" s="4"/>
      <c r="DD305" s="4"/>
      <c r="DE305" s="4"/>
      <c r="DF305" s="4"/>
      <c r="DG305" s="4"/>
      <c r="DH305" s="4"/>
      <c r="DI305" s="4"/>
      <c r="DJ305" s="4"/>
      <c r="DK305" s="4"/>
      <c r="DL305" s="4"/>
      <c r="DM305" s="4"/>
    </row>
    <row r="306" spans="1:117" x14ac:dyDescent="0.35">
      <c r="A306" s="4"/>
      <c r="B306" s="4"/>
      <c r="C306" s="4"/>
      <c r="D306" s="8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4"/>
      <c r="BR306" s="4"/>
      <c r="BS306" s="4"/>
      <c r="BT306" s="4"/>
      <c r="BU306" s="4"/>
      <c r="BV306" s="4"/>
      <c r="BW306" s="4"/>
      <c r="BX306" s="4"/>
      <c r="BY306" s="4"/>
      <c r="BZ306" s="4"/>
      <c r="CA306" s="4"/>
      <c r="CB306" s="4"/>
      <c r="CC306" s="4"/>
      <c r="CD306" s="4"/>
      <c r="CE306" s="4"/>
      <c r="CF306" s="4"/>
      <c r="CG306" s="4"/>
      <c r="CH306" s="4"/>
      <c r="CI306" s="4"/>
      <c r="CJ306" s="4"/>
      <c r="CK306" s="4"/>
      <c r="CL306" s="4"/>
      <c r="CM306" s="4"/>
      <c r="CN306" s="4"/>
      <c r="CO306" s="4"/>
      <c r="CP306" s="4"/>
      <c r="CQ306" s="4"/>
      <c r="CR306" s="4"/>
      <c r="CS306" s="4"/>
      <c r="CT306" s="4"/>
      <c r="CU306" s="4"/>
      <c r="CV306" s="4"/>
      <c r="CW306" s="4"/>
      <c r="CX306" s="4"/>
      <c r="CY306" s="4"/>
      <c r="CZ306" s="4"/>
      <c r="DA306" s="4"/>
      <c r="DB306" s="4"/>
      <c r="DC306" s="4"/>
      <c r="DD306" s="4"/>
      <c r="DE306" s="4"/>
      <c r="DF306" s="4"/>
      <c r="DG306" s="4"/>
      <c r="DH306" s="4"/>
      <c r="DI306" s="4"/>
      <c r="DJ306" s="4"/>
      <c r="DK306" s="4"/>
      <c r="DL306" s="4"/>
      <c r="DM306" s="4"/>
    </row>
    <row r="307" spans="1:117" x14ac:dyDescent="0.35">
      <c r="A307" s="4"/>
      <c r="B307" s="4"/>
      <c r="C307" s="4"/>
      <c r="D307" s="8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4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4"/>
      <c r="CD307" s="4"/>
      <c r="CE307" s="4"/>
      <c r="CF307" s="4"/>
      <c r="CG307" s="4"/>
      <c r="CH307" s="4"/>
      <c r="CI307" s="4"/>
      <c r="CJ307" s="4"/>
      <c r="CK307" s="4"/>
      <c r="CL307" s="4"/>
      <c r="CM307" s="4"/>
      <c r="CN307" s="4"/>
      <c r="CO307" s="4"/>
      <c r="CP307" s="4"/>
      <c r="CQ307" s="4"/>
      <c r="CR307" s="4"/>
      <c r="CS307" s="4"/>
      <c r="CT307" s="4"/>
      <c r="CU307" s="4"/>
      <c r="CV307" s="4"/>
      <c r="CW307" s="4"/>
      <c r="CX307" s="4"/>
      <c r="CY307" s="4"/>
      <c r="CZ307" s="4"/>
      <c r="DA307" s="4"/>
      <c r="DB307" s="4"/>
      <c r="DC307" s="4"/>
      <c r="DD307" s="4"/>
      <c r="DE307" s="4"/>
      <c r="DF307" s="4"/>
      <c r="DG307" s="4"/>
      <c r="DH307" s="4"/>
      <c r="DI307" s="4"/>
      <c r="DJ307" s="4"/>
      <c r="DK307" s="4"/>
      <c r="DL307" s="4"/>
      <c r="DM307" s="4"/>
    </row>
    <row r="308" spans="1:117" x14ac:dyDescent="0.35">
      <c r="A308" s="4"/>
      <c r="B308" s="4"/>
      <c r="C308" s="4"/>
      <c r="D308" s="8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4"/>
      <c r="CD308" s="4"/>
      <c r="CE308" s="4"/>
      <c r="CF308" s="4"/>
      <c r="CG308" s="4"/>
      <c r="CH308" s="4"/>
      <c r="CI308" s="4"/>
      <c r="CJ308" s="4"/>
      <c r="CK308" s="4"/>
      <c r="CL308" s="4"/>
      <c r="CM308" s="4"/>
      <c r="CN308" s="4"/>
      <c r="CO308" s="4"/>
      <c r="CP308" s="4"/>
      <c r="CQ308" s="4"/>
      <c r="CR308" s="4"/>
      <c r="CS308" s="4"/>
      <c r="CT308" s="4"/>
      <c r="CU308" s="4"/>
      <c r="CV308" s="4"/>
      <c r="CW308" s="4"/>
      <c r="CX308" s="4"/>
      <c r="CY308" s="4"/>
      <c r="CZ308" s="4"/>
      <c r="DA308" s="4"/>
      <c r="DB308" s="4"/>
      <c r="DC308" s="4"/>
      <c r="DD308" s="4"/>
      <c r="DE308" s="4"/>
      <c r="DF308" s="4"/>
      <c r="DG308" s="4"/>
      <c r="DH308" s="4"/>
      <c r="DI308" s="4"/>
      <c r="DJ308" s="4"/>
      <c r="DK308" s="4"/>
      <c r="DL308" s="4"/>
      <c r="DM308" s="4"/>
    </row>
    <row r="309" spans="1:117" x14ac:dyDescent="0.35">
      <c r="A309" s="4"/>
      <c r="B309" s="4"/>
      <c r="C309" s="4"/>
      <c r="D309" s="8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4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4"/>
      <c r="CD309" s="4"/>
      <c r="CE309" s="4"/>
      <c r="CF309" s="4"/>
      <c r="CG309" s="4"/>
      <c r="CH309" s="4"/>
      <c r="CI309" s="4"/>
      <c r="CJ309" s="4"/>
      <c r="CK309" s="4"/>
      <c r="CL309" s="4"/>
      <c r="CM309" s="4"/>
      <c r="CN309" s="4"/>
      <c r="CO309" s="4"/>
      <c r="CP309" s="4"/>
      <c r="CQ309" s="4"/>
      <c r="CR309" s="4"/>
      <c r="CS309" s="4"/>
      <c r="CT309" s="4"/>
      <c r="CU309" s="4"/>
      <c r="CV309" s="4"/>
      <c r="CW309" s="4"/>
      <c r="CX309" s="4"/>
      <c r="CY309" s="4"/>
      <c r="CZ309" s="4"/>
      <c r="DA309" s="4"/>
      <c r="DB309" s="4"/>
      <c r="DC309" s="4"/>
      <c r="DD309" s="4"/>
      <c r="DE309" s="4"/>
      <c r="DF309" s="4"/>
      <c r="DG309" s="4"/>
      <c r="DH309" s="4"/>
      <c r="DI309" s="4"/>
      <c r="DJ309" s="4"/>
      <c r="DK309" s="4"/>
      <c r="DL309" s="4"/>
      <c r="DM309" s="4"/>
    </row>
    <row r="310" spans="1:117" x14ac:dyDescent="0.35">
      <c r="A310" s="4"/>
      <c r="B310" s="4"/>
      <c r="C310" s="4"/>
      <c r="D310" s="8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4"/>
      <c r="CD310" s="4"/>
      <c r="CE310" s="4"/>
      <c r="CF310" s="4"/>
      <c r="CG310" s="4"/>
      <c r="CH310" s="4"/>
      <c r="CI310" s="4"/>
      <c r="CJ310" s="4"/>
      <c r="CK310" s="4"/>
      <c r="CL310" s="4"/>
      <c r="CM310" s="4"/>
      <c r="CN310" s="4"/>
      <c r="CO310" s="4"/>
      <c r="CP310" s="4"/>
      <c r="CQ310" s="4"/>
      <c r="CR310" s="4"/>
      <c r="CS310" s="4"/>
      <c r="CT310" s="4"/>
      <c r="CU310" s="4"/>
      <c r="CV310" s="4"/>
      <c r="CW310" s="4"/>
      <c r="CX310" s="4"/>
      <c r="CY310" s="4"/>
      <c r="CZ310" s="4"/>
      <c r="DA310" s="4"/>
      <c r="DB310" s="4"/>
      <c r="DC310" s="4"/>
      <c r="DD310" s="4"/>
      <c r="DE310" s="4"/>
      <c r="DF310" s="4"/>
      <c r="DG310" s="4"/>
      <c r="DH310" s="4"/>
      <c r="DI310" s="4"/>
      <c r="DJ310" s="4"/>
      <c r="DK310" s="4"/>
      <c r="DL310" s="4"/>
      <c r="DM310" s="4"/>
    </row>
    <row r="311" spans="1:117" x14ac:dyDescent="0.35">
      <c r="A311" s="4"/>
      <c r="B311" s="4"/>
      <c r="C311" s="4"/>
      <c r="D311" s="8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4"/>
      <c r="CL311" s="4"/>
      <c r="CM311" s="4"/>
      <c r="CN311" s="4"/>
      <c r="CO311" s="4"/>
      <c r="CP311" s="4"/>
      <c r="CQ311" s="4"/>
      <c r="CR311" s="4"/>
      <c r="CS311" s="4"/>
      <c r="CT311" s="4"/>
      <c r="CU311" s="4"/>
      <c r="CV311" s="4"/>
      <c r="CW311" s="4"/>
      <c r="CX311" s="4"/>
      <c r="CY311" s="4"/>
      <c r="CZ311" s="4"/>
      <c r="DA311" s="4"/>
      <c r="DB311" s="4"/>
      <c r="DC311" s="4"/>
      <c r="DD311" s="4"/>
      <c r="DE311" s="4"/>
      <c r="DF311" s="4"/>
      <c r="DG311" s="4"/>
      <c r="DH311" s="4"/>
      <c r="DI311" s="4"/>
      <c r="DJ311" s="4"/>
      <c r="DK311" s="4"/>
      <c r="DL311" s="4"/>
      <c r="DM311" s="4"/>
    </row>
    <row r="312" spans="1:117" x14ac:dyDescent="0.35">
      <c r="A312" s="4"/>
      <c r="B312" s="4"/>
      <c r="C312" s="4"/>
      <c r="D312" s="8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4"/>
      <c r="CL312" s="4"/>
      <c r="CM312" s="4"/>
      <c r="CN312" s="4"/>
      <c r="CO312" s="4"/>
      <c r="CP312" s="4"/>
      <c r="CQ312" s="4"/>
      <c r="CR312" s="4"/>
      <c r="CS312" s="4"/>
      <c r="CT312" s="4"/>
      <c r="CU312" s="4"/>
      <c r="CV312" s="4"/>
      <c r="CW312" s="4"/>
      <c r="CX312" s="4"/>
      <c r="CY312" s="4"/>
      <c r="CZ312" s="4"/>
      <c r="DA312" s="4"/>
      <c r="DB312" s="4"/>
      <c r="DC312" s="4"/>
      <c r="DD312" s="4"/>
      <c r="DE312" s="4"/>
      <c r="DF312" s="4"/>
      <c r="DG312" s="4"/>
      <c r="DH312" s="4"/>
      <c r="DI312" s="4"/>
      <c r="DJ312" s="4"/>
      <c r="DK312" s="4"/>
      <c r="DL312" s="4"/>
      <c r="DM312" s="4"/>
    </row>
    <row r="313" spans="1:117" x14ac:dyDescent="0.35">
      <c r="A313" s="4"/>
      <c r="B313" s="4"/>
      <c r="C313" s="4"/>
      <c r="D313" s="8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A313" s="4"/>
      <c r="DB313" s="4"/>
      <c r="DC313" s="4"/>
      <c r="DD313" s="4"/>
      <c r="DE313" s="4"/>
      <c r="DF313" s="4"/>
      <c r="DG313" s="4"/>
      <c r="DH313" s="4"/>
      <c r="DI313" s="4"/>
      <c r="DJ313" s="4"/>
      <c r="DK313" s="4"/>
      <c r="DL313" s="4"/>
      <c r="DM313" s="4"/>
    </row>
    <row r="314" spans="1:117" x14ac:dyDescent="0.35">
      <c r="A314" s="4"/>
      <c r="B314" s="4"/>
      <c r="C314" s="4"/>
      <c r="D314" s="8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/>
      <c r="CT314" s="4"/>
      <c r="CU314" s="4"/>
      <c r="CV314" s="4"/>
      <c r="CW314" s="4"/>
      <c r="CX314" s="4"/>
      <c r="CY314" s="4"/>
      <c r="CZ314" s="4"/>
      <c r="DA314" s="4"/>
      <c r="DB314" s="4"/>
      <c r="DC314" s="4"/>
      <c r="DD314" s="4"/>
      <c r="DE314" s="4"/>
      <c r="DF314" s="4"/>
      <c r="DG314" s="4"/>
      <c r="DH314" s="4"/>
      <c r="DI314" s="4"/>
      <c r="DJ314" s="4"/>
      <c r="DK314" s="4"/>
      <c r="DL314" s="4"/>
      <c r="DM314" s="4"/>
    </row>
    <row r="315" spans="1:117" x14ac:dyDescent="0.35">
      <c r="A315" s="4"/>
      <c r="B315" s="4"/>
      <c r="C315" s="4"/>
      <c r="D315" s="8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A315" s="4"/>
      <c r="DB315" s="4"/>
      <c r="DC315" s="4"/>
      <c r="DD315" s="4"/>
      <c r="DE315" s="4"/>
      <c r="DF315" s="4"/>
      <c r="DG315" s="4"/>
      <c r="DH315" s="4"/>
      <c r="DI315" s="4"/>
      <c r="DJ315" s="4"/>
      <c r="DK315" s="4"/>
      <c r="DL315" s="4"/>
      <c r="DM315" s="4"/>
    </row>
    <row r="316" spans="1:117" x14ac:dyDescent="0.35">
      <c r="A316" s="4"/>
      <c r="B316" s="4"/>
      <c r="C316" s="4"/>
      <c r="D316" s="8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A316" s="4"/>
      <c r="DB316" s="4"/>
      <c r="DC316" s="4"/>
      <c r="DD316" s="4"/>
      <c r="DE316" s="4"/>
      <c r="DF316" s="4"/>
      <c r="DG316" s="4"/>
      <c r="DH316" s="4"/>
      <c r="DI316" s="4"/>
      <c r="DJ316" s="4"/>
      <c r="DK316" s="4"/>
      <c r="DL316" s="4"/>
      <c r="DM316" s="4"/>
    </row>
    <row r="317" spans="1:117" x14ac:dyDescent="0.35">
      <c r="A317" s="4"/>
      <c r="B317" s="4"/>
      <c r="C317" s="4"/>
      <c r="D317" s="8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A317" s="4"/>
      <c r="DB317" s="4"/>
      <c r="DC317" s="4"/>
      <c r="DD317" s="4"/>
      <c r="DE317" s="4"/>
      <c r="DF317" s="4"/>
      <c r="DG317" s="4"/>
      <c r="DH317" s="4"/>
      <c r="DI317" s="4"/>
      <c r="DJ317" s="4"/>
      <c r="DK317" s="4"/>
      <c r="DL317" s="4"/>
      <c r="DM317" s="4"/>
    </row>
    <row r="318" spans="1:117" x14ac:dyDescent="0.35">
      <c r="A318" s="4"/>
      <c r="B318" s="4"/>
      <c r="C318" s="4"/>
      <c r="D318" s="8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A318" s="4"/>
      <c r="DB318" s="4"/>
      <c r="DC318" s="4"/>
      <c r="DD318" s="4"/>
      <c r="DE318" s="4"/>
      <c r="DF318" s="4"/>
      <c r="DG318" s="4"/>
      <c r="DH318" s="4"/>
      <c r="DI318" s="4"/>
      <c r="DJ318" s="4"/>
      <c r="DK318" s="4"/>
      <c r="DL318" s="4"/>
      <c r="DM318" s="4"/>
    </row>
    <row r="319" spans="1:117" x14ac:dyDescent="0.35">
      <c r="A319" s="4"/>
      <c r="B319" s="4"/>
      <c r="C319" s="4"/>
      <c r="D319" s="8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/>
      <c r="CT319" s="4"/>
      <c r="CU319" s="4"/>
      <c r="CV319" s="4"/>
      <c r="CW319" s="4"/>
      <c r="CX319" s="4"/>
      <c r="CY319" s="4"/>
      <c r="CZ319" s="4"/>
      <c r="DA319" s="4"/>
      <c r="DB319" s="4"/>
      <c r="DC319" s="4"/>
      <c r="DD319" s="4"/>
      <c r="DE319" s="4"/>
      <c r="DF319" s="4"/>
      <c r="DG319" s="4"/>
      <c r="DH319" s="4"/>
      <c r="DI319" s="4"/>
      <c r="DJ319" s="4"/>
      <c r="DK319" s="4"/>
      <c r="DL319" s="4"/>
      <c r="DM319" s="4"/>
    </row>
    <row r="320" spans="1:117" x14ac:dyDescent="0.35">
      <c r="A320" s="4"/>
      <c r="B320" s="4"/>
      <c r="C320" s="4"/>
      <c r="D320" s="8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4"/>
      <c r="CD320" s="4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A320" s="4"/>
      <c r="DB320" s="4"/>
      <c r="DC320" s="4"/>
      <c r="DD320" s="4"/>
      <c r="DE320" s="4"/>
      <c r="DF320" s="4"/>
      <c r="DG320" s="4"/>
      <c r="DH320" s="4"/>
      <c r="DI320" s="4"/>
      <c r="DJ320" s="4"/>
      <c r="DK320" s="4"/>
      <c r="DL320" s="4"/>
      <c r="DM320" s="4"/>
    </row>
    <row r="321" spans="1:117" x14ac:dyDescent="0.35">
      <c r="A321" s="4"/>
      <c r="B321" s="4"/>
      <c r="C321" s="4"/>
      <c r="D321" s="8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  <c r="DB321" s="4"/>
      <c r="DC321" s="4"/>
      <c r="DD321" s="4"/>
      <c r="DE321" s="4"/>
      <c r="DF321" s="4"/>
      <c r="DG321" s="4"/>
      <c r="DH321" s="4"/>
      <c r="DI321" s="4"/>
      <c r="DJ321" s="4"/>
      <c r="DK321" s="4"/>
      <c r="DL321" s="4"/>
      <c r="DM321" s="4"/>
    </row>
    <row r="322" spans="1:117" x14ac:dyDescent="0.35">
      <c r="A322" s="4"/>
      <c r="B322" s="4"/>
      <c r="C322" s="4"/>
      <c r="D322" s="8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  <c r="DB322" s="4"/>
      <c r="DC322" s="4"/>
      <c r="DD322" s="4"/>
      <c r="DE322" s="4"/>
      <c r="DF322" s="4"/>
      <c r="DG322" s="4"/>
      <c r="DH322" s="4"/>
      <c r="DI322" s="4"/>
      <c r="DJ322" s="4"/>
      <c r="DK322" s="4"/>
      <c r="DL322" s="4"/>
      <c r="DM322" s="4"/>
    </row>
    <row r="323" spans="1:117" x14ac:dyDescent="0.35">
      <c r="A323" s="4"/>
      <c r="B323" s="4"/>
      <c r="C323" s="4"/>
      <c r="D323" s="8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A323" s="4"/>
      <c r="DB323" s="4"/>
      <c r="DC323" s="4"/>
      <c r="DD323" s="4"/>
      <c r="DE323" s="4"/>
      <c r="DF323" s="4"/>
      <c r="DG323" s="4"/>
      <c r="DH323" s="4"/>
      <c r="DI323" s="4"/>
      <c r="DJ323" s="4"/>
      <c r="DK323" s="4"/>
      <c r="DL323" s="4"/>
      <c r="DM323" s="4"/>
    </row>
    <row r="324" spans="1:117" x14ac:dyDescent="0.35">
      <c r="A324" s="4"/>
      <c r="B324" s="4"/>
      <c r="C324" s="4"/>
      <c r="D324" s="8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4"/>
      <c r="CD324" s="4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/>
      <c r="CT324" s="4"/>
      <c r="CU324" s="4"/>
      <c r="CV324" s="4"/>
      <c r="CW324" s="4"/>
      <c r="CX324" s="4"/>
      <c r="CY324" s="4"/>
      <c r="CZ324" s="4"/>
      <c r="DA324" s="4"/>
      <c r="DB324" s="4"/>
      <c r="DC324" s="4"/>
      <c r="DD324" s="4"/>
      <c r="DE324" s="4"/>
      <c r="DF324" s="4"/>
      <c r="DG324" s="4"/>
      <c r="DH324" s="4"/>
      <c r="DI324" s="4"/>
      <c r="DJ324" s="4"/>
      <c r="DK324" s="4"/>
      <c r="DL324" s="4"/>
      <c r="DM324" s="4"/>
    </row>
    <row r="325" spans="1:117" x14ac:dyDescent="0.35">
      <c r="A325" s="4"/>
      <c r="B325" s="4"/>
      <c r="C325" s="4"/>
      <c r="D325" s="8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</row>
    <row r="326" spans="1:117" x14ac:dyDescent="0.35">
      <c r="A326" s="4"/>
      <c r="B326" s="4"/>
      <c r="C326" s="4"/>
      <c r="D326" s="8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</row>
    <row r="327" spans="1:117" x14ac:dyDescent="0.35">
      <c r="A327" s="4"/>
      <c r="B327" s="4"/>
      <c r="C327" s="4"/>
      <c r="D327" s="8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</row>
    <row r="328" spans="1:117" x14ac:dyDescent="0.35">
      <c r="A328" s="4"/>
      <c r="B328" s="4"/>
      <c r="C328" s="4"/>
      <c r="D328" s="8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</row>
    <row r="329" spans="1:117" x14ac:dyDescent="0.35">
      <c r="A329" s="4"/>
      <c r="B329" s="4"/>
      <c r="C329" s="4"/>
      <c r="D329" s="8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</row>
    <row r="330" spans="1:117" x14ac:dyDescent="0.35">
      <c r="A330" s="4"/>
      <c r="B330" s="4"/>
      <c r="C330" s="4"/>
      <c r="D330" s="8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</row>
    <row r="331" spans="1:117" x14ac:dyDescent="0.35">
      <c r="A331" s="4"/>
      <c r="B331" s="4"/>
      <c r="C331" s="4"/>
      <c r="D331" s="8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 6 QTDIAN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Süsser, Diana</cp:lastModifiedBy>
  <dcterms:created xsi:type="dcterms:W3CDTF">2022-01-10T15:04:24Z</dcterms:created>
  <dcterms:modified xsi:type="dcterms:W3CDTF">2022-01-10T15:04:24Z</dcterms:modified>
</cp:coreProperties>
</file>